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LENOVO\Downloads\"/>
    </mc:Choice>
  </mc:AlternateContent>
  <xr:revisionPtr revIDLastSave="0" documentId="8_{88FEC1F1-2828-44AD-A33B-4E1932C88B42}" xr6:coauthVersionLast="47" xr6:coauthVersionMax="47" xr10:uidLastSave="{00000000-0000-0000-0000-000000000000}"/>
  <bookViews>
    <workbookView xWindow="-108" yWindow="-108" windowWidth="23256" windowHeight="12456" firstSheet="1" activeTab="1" xr2:uid="{00000000-000D-0000-FFFF-FFFF00000000}"/>
  </bookViews>
  <sheets>
    <sheet name="Base SDIS" sheetId="1" state="hidden" r:id="rId1"/>
    <sheet name="Punto 1" sheetId="4" r:id="rId2"/>
    <sheet name="Ajuste presupuesto SDIS" sheetId="2" state="hidden" r:id="rId3"/>
    <sheet name="Ajuste Idipron" sheetId="3" state="hidden" r:id="rId4"/>
  </sheets>
  <definedNames>
    <definedName name="_xlnm._FilterDatabase" localSheetId="0" hidden="1">'Base SDIS'!$A$8:$AI$8</definedName>
    <definedName name="_xlnm._FilterDatabase" localSheetId="1" hidden="1">'Punto 1'!$A$16:$Y$45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9" i="4" l="1"/>
  <c r="T45" i="4"/>
  <c r="H17" i="4"/>
  <c r="H18" i="4"/>
  <c r="H19" i="4"/>
  <c r="H20" i="4"/>
  <c r="H21" i="4"/>
  <c r="H22" i="4"/>
  <c r="H23" i="4"/>
  <c r="H25" i="4"/>
  <c r="H26" i="4"/>
  <c r="H27" i="4"/>
  <c r="H28" i="4"/>
  <c r="H29" i="4"/>
  <c r="H30" i="4"/>
  <c r="H31" i="4"/>
  <c r="H32" i="4"/>
  <c r="H33" i="4"/>
  <c r="H34" i="4"/>
  <c r="H35" i="4"/>
  <c r="H36" i="4"/>
  <c r="H37" i="4"/>
  <c r="H38" i="4"/>
  <c r="H39" i="4"/>
  <c r="H40" i="4"/>
  <c r="H41" i="4"/>
  <c r="H42" i="4"/>
  <c r="H43" i="4"/>
  <c r="H44" i="4"/>
  <c r="J41" i="4"/>
  <c r="K30" i="4"/>
  <c r="K17" i="4"/>
  <c r="P45" i="4"/>
  <c r="O45" i="4"/>
  <c r="M45" i="4"/>
  <c r="L45" i="4"/>
  <c r="I45" i="4"/>
  <c r="J45" i="4"/>
  <c r="N17" i="4"/>
  <c r="W34" i="4"/>
  <c r="W26" i="4"/>
  <c r="T26" i="4"/>
  <c r="W27" i="4"/>
  <c r="W28" i="4"/>
  <c r="W22" i="4"/>
  <c r="T22" i="4"/>
  <c r="W23" i="4"/>
  <c r="T23" i="4"/>
  <c r="T42" i="4"/>
  <c r="W42" i="4"/>
  <c r="W25" i="4"/>
  <c r="W30" i="4"/>
  <c r="W17" i="4"/>
  <c r="W18" i="4"/>
  <c r="K44" i="4"/>
  <c r="N44" i="4"/>
  <c r="N19" i="4"/>
  <c r="K19" i="4"/>
  <c r="W19" i="4"/>
  <c r="H45" i="4"/>
  <c r="K45" i="4"/>
  <c r="N42" i="4"/>
  <c r="N41" i="4"/>
  <c r="N34" i="4"/>
  <c r="J34" i="4"/>
  <c r="N33" i="4"/>
  <c r="N30" i="4"/>
  <c r="N29" i="4"/>
  <c r="N28" i="4"/>
  <c r="N27" i="4"/>
  <c r="J27" i="4"/>
  <c r="N26" i="4"/>
  <c r="N25" i="4"/>
  <c r="N24" i="4"/>
  <c r="P24" i="4"/>
  <c r="H24" i="4"/>
  <c r="N23" i="4"/>
  <c r="N22" i="4"/>
  <c r="N20" i="4"/>
  <c r="N18" i="4"/>
  <c r="J18" i="4"/>
  <c r="E108" i="3"/>
  <c r="D108" i="3"/>
  <c r="C108" i="3"/>
  <c r="B108" i="3"/>
  <c r="E107" i="3"/>
  <c r="E109" i="3"/>
  <c r="D107" i="3"/>
  <c r="D109" i="3"/>
  <c r="C107" i="3"/>
  <c r="C109" i="3"/>
  <c r="B107" i="3"/>
  <c r="B109" i="3"/>
  <c r="E102" i="3"/>
  <c r="D102" i="3"/>
  <c r="C102" i="3"/>
  <c r="B102" i="3"/>
  <c r="E100" i="3"/>
  <c r="C100" i="3"/>
  <c r="F100" i="3"/>
  <c r="F99" i="3"/>
  <c r="E99" i="3"/>
  <c r="D99" i="3"/>
  <c r="D100" i="3"/>
  <c r="C99" i="3"/>
  <c r="B99" i="3"/>
  <c r="A99" i="3"/>
  <c r="F97" i="3"/>
  <c r="F96" i="3"/>
  <c r="E96" i="3"/>
  <c r="D96" i="3"/>
  <c r="C96" i="3"/>
  <c r="F95" i="3"/>
  <c r="K94" i="3"/>
  <c r="J94" i="3"/>
  <c r="I94" i="3"/>
  <c r="H94" i="3"/>
  <c r="L94" i="3"/>
  <c r="F94" i="3"/>
  <c r="F90" i="3"/>
  <c r="E90" i="3"/>
  <c r="D90" i="3"/>
  <c r="C90" i="3"/>
  <c r="F89" i="3"/>
  <c r="K88" i="3"/>
  <c r="J88" i="3"/>
  <c r="L88" i="3"/>
  <c r="I88" i="3"/>
  <c r="H88" i="3"/>
  <c r="F88" i="3"/>
  <c r="E82" i="3"/>
  <c r="D82" i="3"/>
  <c r="C82" i="3"/>
  <c r="F82" i="3"/>
  <c r="B82" i="3"/>
  <c r="F79" i="3"/>
  <c r="F78" i="3"/>
  <c r="E77" i="3"/>
  <c r="D77" i="3"/>
  <c r="C77" i="3"/>
  <c r="B77" i="3"/>
  <c r="F77" i="3"/>
  <c r="E71" i="3"/>
  <c r="E72" i="3"/>
  <c r="E69" i="3"/>
  <c r="K69" i="3"/>
  <c r="D69" i="3"/>
  <c r="D71" i="3"/>
  <c r="C69" i="3"/>
  <c r="C71" i="3"/>
  <c r="B69" i="3"/>
  <c r="B71" i="3"/>
  <c r="F68" i="3"/>
  <c r="K66" i="3"/>
  <c r="E66" i="3"/>
  <c r="D66" i="3"/>
  <c r="J66" i="3"/>
  <c r="B66" i="3"/>
  <c r="H66" i="3"/>
  <c r="L66" i="3"/>
  <c r="K65" i="3"/>
  <c r="J65" i="3"/>
  <c r="I65" i="3"/>
  <c r="H65" i="3"/>
  <c r="L65" i="3"/>
  <c r="K64" i="3"/>
  <c r="J64" i="3"/>
  <c r="I64" i="3"/>
  <c r="L64" i="3"/>
  <c r="H64" i="3"/>
  <c r="C64" i="3"/>
  <c r="C66" i="3"/>
  <c r="I66" i="3"/>
  <c r="F61" i="3"/>
  <c r="F60" i="3"/>
  <c r="E59" i="3"/>
  <c r="D59" i="3"/>
  <c r="F59" i="3"/>
  <c r="C59" i="3"/>
  <c r="B59" i="3"/>
  <c r="E55" i="3"/>
  <c r="D55" i="3"/>
  <c r="C55" i="3"/>
  <c r="B55" i="3"/>
  <c r="F55" i="3"/>
  <c r="E51" i="3"/>
  <c r="D51" i="3"/>
  <c r="C51" i="3"/>
  <c r="B51" i="3"/>
  <c r="F51" i="3"/>
  <c r="E45" i="3"/>
  <c r="K45" i="3"/>
  <c r="D45" i="3"/>
  <c r="J45" i="3"/>
  <c r="C45" i="3"/>
  <c r="I45" i="3"/>
  <c r="B45" i="3"/>
  <c r="H45" i="3"/>
  <c r="L45" i="3"/>
  <c r="F44" i="3"/>
  <c r="F108" i="3"/>
  <c r="K41" i="3"/>
  <c r="J41" i="3"/>
  <c r="H41" i="3"/>
  <c r="E41" i="3"/>
  <c r="D41" i="3"/>
  <c r="C41" i="3"/>
  <c r="I41" i="3"/>
  <c r="B41" i="3"/>
  <c r="K40" i="3"/>
  <c r="J40" i="3"/>
  <c r="I40" i="3"/>
  <c r="H40" i="3"/>
  <c r="L40" i="3"/>
  <c r="F40" i="3"/>
  <c r="F102" i="3"/>
  <c r="K39" i="3"/>
  <c r="L39" i="3"/>
  <c r="J39" i="3"/>
  <c r="I39" i="3"/>
  <c r="H39" i="3"/>
  <c r="F39" i="3"/>
  <c r="F41" i="3"/>
  <c r="E34" i="3"/>
  <c r="D34" i="3"/>
  <c r="F34" i="3"/>
  <c r="C34" i="3"/>
  <c r="B34" i="3"/>
  <c r="E30" i="3"/>
  <c r="D30" i="3"/>
  <c r="C30" i="3"/>
  <c r="B30" i="3"/>
  <c r="F30" i="3"/>
  <c r="F24" i="3"/>
  <c r="F23" i="3"/>
  <c r="E22" i="3"/>
  <c r="D22" i="3"/>
  <c r="C22" i="3"/>
  <c r="B22" i="3"/>
  <c r="F22" i="3"/>
  <c r="F16" i="3"/>
  <c r="F15" i="3"/>
  <c r="E14" i="3"/>
  <c r="D14" i="3"/>
  <c r="C14" i="3"/>
  <c r="B14" i="3"/>
  <c r="F14" i="3"/>
  <c r="K10" i="3"/>
  <c r="J10" i="3"/>
  <c r="I10" i="3"/>
  <c r="L10" i="3"/>
  <c r="H10" i="3"/>
  <c r="E10" i="3"/>
  <c r="E103" i="3"/>
  <c r="D10" i="3"/>
  <c r="D103" i="3"/>
  <c r="C10" i="3"/>
  <c r="F10" i="3"/>
  <c r="B10" i="3"/>
  <c r="B103" i="3"/>
  <c r="F9" i="3"/>
  <c r="F107" i="3"/>
  <c r="H6" i="3"/>
  <c r="F6" i="3"/>
  <c r="E6" i="3"/>
  <c r="K6" i="3"/>
  <c r="D6" i="3"/>
  <c r="J6" i="3"/>
  <c r="C6" i="3"/>
  <c r="I6" i="3"/>
  <c r="B6" i="3"/>
  <c r="K5" i="3"/>
  <c r="J5" i="3"/>
  <c r="I5" i="3"/>
  <c r="L5" i="3"/>
  <c r="H5" i="3"/>
  <c r="K4" i="3"/>
  <c r="J4" i="3"/>
  <c r="I4" i="3"/>
  <c r="H4" i="3"/>
  <c r="L4" i="3"/>
  <c r="J70" i="2"/>
  <c r="M70" i="2"/>
  <c r="L70" i="2"/>
  <c r="K70" i="2"/>
  <c r="M16" i="2"/>
  <c r="L16" i="2"/>
  <c r="K16" i="2"/>
  <c r="J16" i="2"/>
  <c r="I17" i="2"/>
  <c r="M17" i="2"/>
  <c r="H17" i="2"/>
  <c r="L17" i="2"/>
  <c r="G17" i="2"/>
  <c r="K17" i="2"/>
  <c r="F17" i="2"/>
  <c r="J17" i="2"/>
  <c r="I11" i="2"/>
  <c r="M11" i="2"/>
  <c r="H11" i="2"/>
  <c r="L11" i="2"/>
  <c r="G11" i="2"/>
  <c r="K11" i="2"/>
  <c r="F11" i="2"/>
  <c r="J11" i="2"/>
  <c r="M10" i="2"/>
  <c r="L10" i="2"/>
  <c r="K10" i="2"/>
  <c r="J10" i="2"/>
  <c r="I6" i="2"/>
  <c r="M6" i="2"/>
  <c r="H6" i="2"/>
  <c r="L6" i="2"/>
  <c r="G6" i="2"/>
  <c r="F6" i="2"/>
  <c r="K6" i="2"/>
  <c r="J6" i="2"/>
  <c r="M5" i="2"/>
  <c r="L5" i="2"/>
  <c r="K5" i="2"/>
  <c r="J5" i="2"/>
  <c r="F43" i="2"/>
  <c r="F44" i="2"/>
  <c r="F40" i="2"/>
  <c r="I33" i="2"/>
  <c r="I35" i="2"/>
  <c r="X18" i="1"/>
  <c r="I24" i="2"/>
  <c r="I28" i="2"/>
  <c r="M27" i="2"/>
  <c r="L27" i="2"/>
  <c r="K27" i="2"/>
  <c r="J27" i="2"/>
  <c r="M24" i="2"/>
  <c r="M23" i="2"/>
  <c r="L23" i="2"/>
  <c r="K23" i="2"/>
  <c r="J23" i="2"/>
  <c r="J42" i="2"/>
  <c r="J43" i="2"/>
  <c r="M26" i="2"/>
  <c r="L26" i="2"/>
  <c r="K26" i="2"/>
  <c r="J26" i="2"/>
  <c r="M32" i="2"/>
  <c r="M33" i="2"/>
  <c r="L32" i="2"/>
  <c r="L33" i="2"/>
  <c r="K32" i="2"/>
  <c r="K33" i="2"/>
  <c r="J32" i="2"/>
  <c r="J33" i="2"/>
  <c r="M42" i="2"/>
  <c r="M43" i="2"/>
  <c r="L42" i="2"/>
  <c r="L43" i="2"/>
  <c r="K42" i="2"/>
  <c r="K43" i="2"/>
  <c r="M39" i="2"/>
  <c r="M40" i="2"/>
  <c r="L39" i="2"/>
  <c r="L40" i="2"/>
  <c r="K39" i="2"/>
  <c r="K40" i="2"/>
  <c r="J39" i="2"/>
  <c r="J40" i="2"/>
  <c r="K72" i="2"/>
  <c r="J72" i="2"/>
  <c r="I72" i="2"/>
  <c r="M72" i="2"/>
  <c r="H72" i="2"/>
  <c r="L72" i="2"/>
  <c r="J73" i="2"/>
  <c r="I73" i="2"/>
  <c r="M73" i="2"/>
  <c r="H73" i="2"/>
  <c r="L73" i="2"/>
  <c r="G73" i="2"/>
  <c r="K73" i="2"/>
  <c r="M60" i="2"/>
  <c r="L60" i="2"/>
  <c r="K60" i="2"/>
  <c r="J60" i="2"/>
  <c r="M61" i="2"/>
  <c r="L61" i="2"/>
  <c r="K61" i="2"/>
  <c r="J61" i="2"/>
  <c r="F50" i="2"/>
  <c r="M54" i="2"/>
  <c r="L54" i="2"/>
  <c r="K54" i="2"/>
  <c r="J54" i="2"/>
  <c r="I50" i="2"/>
  <c r="H50" i="2"/>
  <c r="G50" i="2"/>
  <c r="M49" i="2"/>
  <c r="L49" i="2"/>
  <c r="K49" i="2"/>
  <c r="J49" i="2"/>
  <c r="G44" i="2"/>
  <c r="H44" i="2"/>
  <c r="H33" i="2"/>
  <c r="H35" i="2"/>
  <c r="G33" i="2"/>
  <c r="G35" i="2"/>
  <c r="F33" i="2"/>
  <c r="F35" i="2"/>
  <c r="H24" i="2"/>
  <c r="H28" i="2"/>
  <c r="G24" i="2"/>
  <c r="G28" i="2"/>
  <c r="F24" i="2"/>
  <c r="F28" i="2"/>
  <c r="X37" i="1"/>
  <c r="V37" i="1"/>
  <c r="N32" i="4"/>
  <c r="N43" i="4"/>
  <c r="K18" i="4"/>
  <c r="K20" i="4"/>
  <c r="K22" i="4"/>
  <c r="K23" i="4"/>
  <c r="K24" i="4"/>
  <c r="K25" i="4"/>
  <c r="K26" i="4"/>
  <c r="K27" i="4"/>
  <c r="K28" i="4"/>
  <c r="K32" i="4"/>
  <c r="K33" i="4"/>
  <c r="K34" i="4"/>
  <c r="K41" i="4"/>
  <c r="K42" i="4"/>
  <c r="N45" i="4"/>
  <c r="J71" i="3"/>
  <c r="D72" i="3"/>
  <c r="L41" i="3"/>
  <c r="B72" i="3"/>
  <c r="H71" i="3"/>
  <c r="F109" i="3"/>
  <c r="L6" i="3"/>
  <c r="C72" i="3"/>
  <c r="I71" i="3"/>
  <c r="F45" i="3"/>
  <c r="F103" i="3"/>
  <c r="F69" i="3"/>
  <c r="K71" i="3"/>
  <c r="H69" i="3"/>
  <c r="L69" i="3"/>
  <c r="I69" i="3"/>
  <c r="J69" i="3"/>
  <c r="C103" i="3"/>
  <c r="K24" i="2"/>
  <c r="L24" i="2"/>
  <c r="J24" i="2"/>
  <c r="K50" i="2"/>
  <c r="J50" i="2"/>
  <c r="L50" i="2"/>
  <c r="M50" i="2"/>
  <c r="H43" i="2"/>
  <c r="I44" i="2"/>
  <c r="I43" i="2"/>
  <c r="K43" i="4"/>
  <c r="L71" i="3"/>
  <c r="Y39" i="1"/>
  <c r="AB38" i="1"/>
  <c r="AA38" i="1"/>
  <c r="Z38" i="1"/>
  <c r="Y38" i="1"/>
  <c r="AB37" i="1"/>
  <c r="Z37" i="1"/>
  <c r="AB35" i="1"/>
  <c r="AA35" i="1"/>
  <c r="Z35" i="1"/>
  <c r="Y35" i="1"/>
  <c r="AB34" i="1"/>
  <c r="AA34" i="1"/>
  <c r="Z34" i="1"/>
  <c r="Y34" i="1"/>
  <c r="AB33" i="1"/>
  <c r="AA33" i="1"/>
  <c r="Z33" i="1"/>
  <c r="Y33" i="1"/>
  <c r="AB32" i="1"/>
  <c r="AA32" i="1"/>
  <c r="Z32" i="1"/>
  <c r="Y32" i="1"/>
  <c r="AB31" i="1"/>
  <c r="AA31" i="1"/>
  <c r="Z31" i="1"/>
  <c r="Y31" i="1"/>
  <c r="AB30" i="1"/>
  <c r="AA30" i="1"/>
  <c r="Z30" i="1"/>
  <c r="Y30" i="1"/>
  <c r="AB29" i="1"/>
  <c r="AA29" i="1"/>
  <c r="Z29" i="1"/>
  <c r="Y29" i="1"/>
  <c r="AB28" i="1"/>
  <c r="AA28" i="1"/>
  <c r="Z28" i="1"/>
  <c r="Y28" i="1"/>
  <c r="AB27" i="1"/>
  <c r="AA27" i="1"/>
  <c r="Z27" i="1"/>
  <c r="Y27" i="1"/>
  <c r="AB26" i="1"/>
  <c r="AA26" i="1"/>
  <c r="Z26" i="1"/>
  <c r="Y26" i="1"/>
  <c r="AB25" i="1"/>
  <c r="AA25" i="1"/>
  <c r="Z25" i="1"/>
  <c r="Y25" i="1"/>
  <c r="AB24" i="1"/>
  <c r="AA24" i="1"/>
  <c r="Z24" i="1"/>
  <c r="Y24" i="1"/>
  <c r="AB23" i="1"/>
  <c r="AA23" i="1"/>
  <c r="Z23" i="1"/>
  <c r="Y23" i="1"/>
  <c r="AB22" i="1"/>
  <c r="AA22" i="1"/>
  <c r="Z22" i="1"/>
  <c r="Y22" i="1"/>
  <c r="AB21" i="1"/>
  <c r="AA21" i="1"/>
  <c r="Z21" i="1"/>
  <c r="Y21" i="1"/>
  <c r="AB20" i="1"/>
  <c r="AA20" i="1"/>
  <c r="Z20" i="1"/>
  <c r="Y20" i="1"/>
  <c r="AB19" i="1"/>
  <c r="AA19" i="1"/>
  <c r="Z19" i="1"/>
  <c r="Y19" i="1"/>
  <c r="AB18" i="1"/>
  <c r="AA18" i="1"/>
  <c r="Z18" i="1"/>
  <c r="Y18" i="1"/>
  <c r="AB17" i="1"/>
  <c r="AA17" i="1"/>
  <c r="Z17" i="1"/>
  <c r="Y17" i="1"/>
  <c r="AB16" i="1"/>
  <c r="AA16" i="1"/>
  <c r="Z16" i="1"/>
  <c r="Y16" i="1"/>
  <c r="AB15" i="1"/>
  <c r="AA15" i="1"/>
  <c r="Z15" i="1"/>
  <c r="Y15" i="1"/>
  <c r="AB14" i="1"/>
  <c r="AA14" i="1"/>
  <c r="Z14" i="1"/>
  <c r="Y14" i="1"/>
  <c r="AB13" i="1"/>
  <c r="AA13" i="1"/>
  <c r="Z13" i="1"/>
  <c r="Y13" i="1"/>
  <c r="AB12" i="1"/>
  <c r="AA12" i="1"/>
  <c r="Z12" i="1"/>
  <c r="Y12" i="1"/>
  <c r="AB11" i="1"/>
  <c r="AA11" i="1"/>
  <c r="Z11" i="1"/>
  <c r="Y11" i="1"/>
  <c r="AB10" i="1"/>
  <c r="AA10" i="1"/>
  <c r="Z10" i="1"/>
  <c r="Y10" i="1"/>
  <c r="AB9" i="1"/>
  <c r="AA9" i="1"/>
  <c r="Z9" i="1"/>
  <c r="Y9" i="1"/>
  <c r="F15" i="1"/>
  <c r="U6" i="1"/>
  <c r="X6" i="1"/>
  <c r="W6" i="1"/>
  <c r="V6" i="1"/>
  <c r="F38" i="1"/>
  <c r="F35" i="1"/>
  <c r="F34" i="1"/>
  <c r="F33" i="1"/>
  <c r="F32" i="1"/>
  <c r="F31" i="1"/>
  <c r="F30" i="1"/>
  <c r="F29" i="1"/>
  <c r="F28" i="1"/>
  <c r="F27" i="1"/>
  <c r="F26" i="1"/>
  <c r="F25" i="1"/>
  <c r="F24" i="1"/>
  <c r="F23" i="1"/>
  <c r="F22" i="1"/>
  <c r="F21" i="1"/>
  <c r="F20" i="1"/>
  <c r="F19" i="1"/>
  <c r="F18" i="1"/>
  <c r="F17" i="1"/>
  <c r="F16" i="1"/>
  <c r="F14" i="1"/>
  <c r="F13" i="1"/>
  <c r="F12" i="1"/>
  <c r="F11" i="1"/>
  <c r="F10" i="1"/>
  <c r="F9" i="1"/>
  <c r="X39" i="1"/>
  <c r="AB39" i="1"/>
  <c r="W39" i="1"/>
  <c r="AA39" i="1"/>
  <c r="V39" i="1"/>
  <c r="F39" i="1"/>
  <c r="AH38" i="1"/>
  <c r="W37" i="1"/>
  <c r="AA37" i="1"/>
  <c r="U37" i="1"/>
  <c r="AH37" i="1"/>
  <c r="X36" i="1"/>
  <c r="AB36" i="1"/>
  <c r="W36" i="1"/>
  <c r="AA36" i="1"/>
  <c r="V36" i="1"/>
  <c r="Z36" i="1"/>
  <c r="U36" i="1"/>
  <c r="F36" i="1"/>
  <c r="Z39" i="1"/>
  <c r="Y37" i="1"/>
  <c r="AI37" i="1"/>
  <c r="F37" i="1"/>
  <c r="Y36" i="1"/>
  <c r="AI38" i="1"/>
  <c r="AI35" i="1"/>
  <c r="AH39" i="1"/>
  <c r="Z7" i="1"/>
  <c r="AA7" i="1"/>
  <c r="AB7" i="1"/>
  <c r="AH36" i="1"/>
  <c r="AI36" i="1"/>
  <c r="V7" i="1"/>
  <c r="V5" i="1"/>
  <c r="W7" i="1"/>
  <c r="W5" i="1"/>
  <c r="AH35" i="1"/>
  <c r="U7" i="1"/>
  <c r="U5" i="1"/>
  <c r="X7" i="1"/>
  <c r="X5" i="1"/>
  <c r="AI39" i="1"/>
  <c r="Y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8" authorId="0" shapeId="0" xr:uid="{00000000-0006-0000-0000-000001000000}">
      <text>
        <r>
          <rPr>
            <sz val="10"/>
            <color rgb="FF000000"/>
            <rFont val="Aptos Narrow"/>
            <family val="2"/>
            <scheme val="minor"/>
          </rPr>
          <t>Se solicita modificar por: 3.2.1 Desarrollo empresarial, productividad y empleo
	-Carolina Arteaga Arteaga
----
Se solicita modificar por:
3.2 Bogotá reduce el desempleo y fortalece el emprendimiento productivo desde las diferencias y diversidad de su población
	-Carolina Arteaga Arteaga
----
ID de Proyecto, Proyecto
Ej:
594, Hospital de Usme
	-Samuel Perez</t>
        </r>
      </text>
    </comment>
    <comment ref="N8" authorId="0" shapeId="0" xr:uid="{00000000-0006-0000-0000-000002000000}">
      <text>
        <r>
          <rPr>
            <sz val="10"/>
            <color rgb="FF000000"/>
            <rFont val="Aptos Narrow"/>
            <family val="2"/>
            <scheme val="minor"/>
          </rPr>
          <t>Indicar SOLO ID (No texto adicional)
	-Samuel Perez</t>
        </r>
      </text>
    </comment>
    <comment ref="P24" authorId="0" shapeId="0" xr:uid="{00000000-0006-0000-0000-000003000000}">
      <text>
        <r>
          <rPr>
            <sz val="10"/>
            <color rgb="FF000000"/>
            <rFont val="Aptos Narrow"/>
            <family val="2"/>
            <scheme val="minor"/>
          </rPr>
          <t>Numero de mujeres que participan en las estrategias de empoderamiento social y político
	-Liza Garcia Reyes</t>
        </r>
      </text>
    </comment>
    <comment ref="Q24" authorId="0" shapeId="0" xr:uid="{00000000-0006-0000-0000-000004000000}">
      <text>
        <r>
          <rPr>
            <sz val="10"/>
            <color rgb="FF000000"/>
            <rFont val="Aptos Narrow"/>
            <family val="2"/>
            <scheme val="minor"/>
          </rPr>
          <t>sumatoria de mujeres que participan en las estrategias de empoderamiento social y político
	-Liza Garcia Reyes</t>
        </r>
      </text>
    </comment>
    <comment ref="R24" authorId="0" shapeId="0" xr:uid="{00000000-0006-0000-0000-000005000000}">
      <text>
        <r>
          <rPr>
            <sz val="10"/>
            <color rgb="FF000000"/>
            <rFont val="Aptos Narrow"/>
            <family val="2"/>
            <scheme val="minor"/>
          </rPr>
          <t>0
	-Liza Garcia Reyes</t>
        </r>
      </text>
    </comment>
    <comment ref="S24" authorId="0" shapeId="0" xr:uid="{00000000-0006-0000-0000-000006000000}">
      <text>
        <r>
          <rPr>
            <sz val="10"/>
            <color rgb="FF000000"/>
            <rFont val="Aptos Narrow"/>
            <family val="2"/>
            <scheme val="minor"/>
          </rPr>
          <t>9000
	-Liza Garcia Reyes</t>
        </r>
      </text>
    </comment>
  </commentList>
</comments>
</file>

<file path=xl/sharedStrings.xml><?xml version="1.0" encoding="utf-8"?>
<sst xmlns="http://schemas.openxmlformats.org/spreadsheetml/2006/main" count="984" uniqueCount="364">
  <si>
    <t>Asignación de presupuesto</t>
  </si>
  <si>
    <t>Presupuesto por meta</t>
  </si>
  <si>
    <t>ID_Prov</t>
  </si>
  <si>
    <t>Objetivo Estrategico</t>
  </si>
  <si>
    <t>Programa</t>
  </si>
  <si>
    <t>Meta</t>
  </si>
  <si>
    <t>Alcance Meta</t>
  </si>
  <si>
    <t>Inversion Pesos Corrientes</t>
  </si>
  <si>
    <t>Sector</t>
  </si>
  <si>
    <t>Entidad (Cabeza)</t>
  </si>
  <si>
    <t>Observaciones Sector</t>
  </si>
  <si>
    <t>Observaciones SDP</t>
  </si>
  <si>
    <t>ODS</t>
  </si>
  <si>
    <t>Meta ODS</t>
  </si>
  <si>
    <t>Indicador ODS</t>
  </si>
  <si>
    <t>ID Proyecto POT</t>
  </si>
  <si>
    <t>ID Producto Politica Publica</t>
  </si>
  <si>
    <t>Nombre del Indicador</t>
  </si>
  <si>
    <t>Formula del Indicador</t>
  </si>
  <si>
    <t>Linea Base
(Año)</t>
  </si>
  <si>
    <t>Magnitud Meta 2028</t>
  </si>
  <si>
    <t>Fuente Linea Base</t>
  </si>
  <si>
    <t>Inversion a 2024
(Corrientes)</t>
  </si>
  <si>
    <t>Inversion a 2025
(Corrientes)</t>
  </si>
  <si>
    <t>Inversion a 2026
(Corrientes)</t>
  </si>
  <si>
    <t>Inversion a 2027
(Corrientes)</t>
  </si>
  <si>
    <t>Inversion a 2024
(Constantes)</t>
  </si>
  <si>
    <t>Inversion a 2025
(Constantes)</t>
  </si>
  <si>
    <t>Inversion a 2026
(Constantes)</t>
  </si>
  <si>
    <t>Inversion a 2027
(Constantes)</t>
  </si>
  <si>
    <t>Magnitud Meta a 2024</t>
  </si>
  <si>
    <t>Magnitud Meta a 2025</t>
  </si>
  <si>
    <t>Magnitud Meta a 2026</t>
  </si>
  <si>
    <t>Magnitud Meta a 2027</t>
  </si>
  <si>
    <t xml:space="preserve">Observaciones </t>
  </si>
  <si>
    <t>Inversion Total Pesos
(Corrientes)</t>
  </si>
  <si>
    <t>Inversion Total Pesos
(Constantes)</t>
  </si>
  <si>
    <t>1. Bogotá avanza en su seguridad</t>
  </si>
  <si>
    <t>1.04. Servicios centrados en la justicia</t>
  </si>
  <si>
    <t>Llegar a 67 equipos interdisciplinarios para las Comisarías de Familia en Bogotá de acuerdo con la ley 2126 de 2021</t>
  </si>
  <si>
    <t>Cumplimiento de la ley 2126 de 2021 con el proposito de aumentar el alcance del acceso a la justicia fortaleciendo el servicio de comisarías de familia y aumentando los equipos interdisciplinarios que prestan el servicio. Es importante tener en cuenta que en cumplimiento de dicha ley las Comisarías deben transitar hacia la Secretaría de Seguridad Convivencia y Justicia. 
En la actualización de la matriz con fecha 23 de febrero se actualiza presupuesto. El valor de la nómina de Comisarías se encuentra en la meta que cubre el apoyo a la operación objetivo 5</t>
  </si>
  <si>
    <t>INTEGRACIÓN SOCIAL</t>
  </si>
  <si>
    <t>Secretaría Distrital de Integración Social</t>
  </si>
  <si>
    <r>
      <rPr>
        <sz val="11"/>
        <color theme="1"/>
        <rFont val="Calibri"/>
        <family val="2"/>
      </rPr>
      <t xml:space="preserve">
Se solicita ajustar meta: Llegar a 80 equipos interdisciplinarios para las Comisarias de Familia en Bogotá de acuerdo con la ley 2126 de 2021 y en el marco del Plan Distrital de Prevención de Violencias
En la actualización de la matriz con fecha 23 de febrero se actualiza presupuesto. El valor de la nómina de Comisarías se encuentra en la meta que cubre el apoyo a la operación objetivo 5
</t>
    </r>
    <r>
      <rPr>
        <sz val="11"/>
        <color rgb="FFFF9900"/>
        <rFont val="Calibri"/>
        <family val="2"/>
      </rPr>
      <t xml:space="preserve">Se solicita realizar los siguientes ajustes para efectos de redondear a miles el valor de la meta y sus distribución por fuente:
* Ajustar el valor de la meta en -203 para efectos de dejar una "Inversion en Pesos Corrientes" pasando de 65.118.501.203 a 65.118.501.000.
* Ajustar el valor en la fuente de financiación ordinaria en -203 para que se ajuste al valor señalado en "Inversión Pesos Corrientes"por redondeo a miles.
</t>
    </r>
    <r>
      <rPr>
        <sz val="11"/>
        <color rgb="FFFF0000"/>
        <rFont val="Calibri"/>
        <family val="2"/>
      </rPr>
      <t xml:space="preserve">19/03/2023  Observación SDP -Olga Quintero: </t>
    </r>
    <r>
      <rPr>
        <sz val="11"/>
        <color theme="1"/>
        <rFont val="Calibri"/>
        <family val="2"/>
      </rPr>
      <t>Se realiza ajuste en inversión pesos corrientes redondeando a miles queda: $65.118.501.000. y collumnas de fuentes Ordinario y cofinanciación.</t>
    </r>
  </si>
  <si>
    <t xml:space="preserve">Revisar la meta. ¿1 equipo comisarial por cada 100.000 habitantes so cuantos?
Ajuste realizado
Meta OK
</t>
  </si>
  <si>
    <t>N/A</t>
  </si>
  <si>
    <t>Discapacidad_5.1.5 J
 Familias_1.2.3. 
 Familias_1.2.5. 
 Familias_1.3.2. 
 Familias_2.3.1. 
 Infancia_3.1.10.
 LGBTI_3.1.4 E
 Salud Mental_1.3.8. 
 Seguridad_1.1.2 J
 Vejez_4.1.4 J
 Vejez_4.1.5 A</t>
  </si>
  <si>
    <t>Número total de equipos comisariales conformados</t>
  </si>
  <si>
    <t>51
(2023)</t>
  </si>
  <si>
    <t>Includata - Secretaría de Integración Social</t>
  </si>
  <si>
    <t>Adelantar el 100% de las acciones que permitan el desarrollo de capacidades en las y los comisarios, y los equipos interdisciplinarios de las comisarías de familia en Bogotá en el análisis y uso de los enfoques diferencial e interseccional, derechos humanos de las mujeres y prevención y atención de Violencias basadas en Género en el marco de su operación y la administración de justicia</t>
  </si>
  <si>
    <t>Implementación componente de talento humano</t>
  </si>
  <si>
    <t>Porcentaje de procesos de fortalecimiento</t>
  </si>
  <si>
    <t>(Total de procesos realizados/total procesoz programados)*100</t>
  </si>
  <si>
    <t>2. Bogotá confía en su bien-estar</t>
  </si>
  <si>
    <t>2.09. Reduccion de formas extremas de exclusion</t>
  </si>
  <si>
    <t>Vincular 3.400 personas habitantes de calle en servicios sociales de permanencia</t>
  </si>
  <si>
    <t xml:space="preserve">1. Superar la invisibilidad estadística de esta población
2. Prestar los servicios sociales destinados a población habitante de calle y a personas en riesgo de estarle desde tres persepctivas :
- Servicios para la prevención del fenómeno de habitabilidad en calle en población con riesgo o formas de exclusión extrema.
- Servicios pata la atención de la población habitante de calle 
- Servicios para la superación de la condición de habitabilidad en calle y de su exclusión social 
</t>
  </si>
  <si>
    <r>
      <rPr>
        <b/>
        <sz val="11"/>
        <color rgb="FFFF0000"/>
        <rFont val="Calibri"/>
        <family val="2"/>
      </rPr>
      <t xml:space="preserve">Meta de resultado.
</t>
    </r>
    <r>
      <rPr>
        <b/>
        <sz val="11"/>
        <color rgb="FFFF9900"/>
        <rFont val="Calibri"/>
        <family val="2"/>
      </rPr>
      <t xml:space="preserve">
Se solicita realizar los siguientes ajustes en la distribución por fuente:
* Ajustar el valor en la fuente de financiación ordinaria en -120.980
 para que se ajuste al valor señalado en "Inversión Pesos Corrientes"por redondeo a miles
</t>
    </r>
    <r>
      <rPr>
        <b/>
        <sz val="11"/>
        <color rgb="FFFF0000"/>
        <rFont val="Calibri"/>
        <family val="2"/>
      </rPr>
      <t xml:space="preserve">19/03/2024 SDP- Olga Quintero: </t>
    </r>
    <r>
      <rPr>
        <sz val="11"/>
        <color rgb="FFFF0000"/>
        <rFont val="Calibri"/>
        <family val="2"/>
      </rPr>
      <t>Se ajustó el valor de transferencias ordinarias en -120.980 y se redondearon a miles de pesos  transferencia distrito transferencia nación y  recursos propios para que suma sea igual a inversión pesos corrientes.</t>
    </r>
  </si>
  <si>
    <r>
      <rPr>
        <sz val="11"/>
        <color rgb="FF000000"/>
        <rFont val="Calibri"/>
        <family val="2"/>
      </rPr>
      <t xml:space="preserve">Es una meta de resultado.
La denominación debe incoporar el número de habitantes de calle actuales que tiene la ciudad. Es decir la línea base y fuente.
Con la encuesta saben si lograron ese 25%.
</t>
    </r>
    <r>
      <rPr>
        <b/>
        <sz val="11"/>
        <color rgb="FF000000"/>
        <rFont val="Calibri"/>
        <family val="2"/>
      </rPr>
      <t>Meta OK</t>
    </r>
  </si>
  <si>
    <t>ASP_1.4.11 
 ASP_1.4.19 
 ASP_2.2.8 E
 ASP_2.2.9 S
 Familias_1.1.5. 
 Familias_1.3.3 C
 Habitabilidad en calle_1.1.1 N
 Habitabilidad en calle_1.1.2 N
 Habitabilidad en calle_1.2.1 A
 Habitabilidad en calle_1.2.10.
 Habitabilidad en calle_1.2.18.
 Habitabilidad en calle_1.2.19 
 Habitabilidad en calle_1.2.25 
 Habitabilidad en calle_1.2.27.
 Habitabilidad en calle_1.2.8 I
 Habitabilidad en calle_2.1.1 I
 Habitabilidad en calle_2.2.1 A
 Habitabilidad en calle_2.2.2 A
 Habitabilidad en calle_2.2.4 A
 Habitabilidad en calle_3.1.12 
 Habitabilidad en calle_5.1.5 P
 Hábitat_3.1.27.
 Infancia_1.1.23.
 Infancia_1.1.24.
 Juventud_4.3.4. 
 LEO_2.1.15.
 LGBTI_1.2.8 A
 LGBTI_1.2.15 
 Migrantes_2.2.1 A
 Mujeres_1.1.8 D
 Mujeres_6.2.1 E
 Mujeres_7.1.4 A
 Mujeres_7.1.7 
 Participación Incidente_2.2.9. 
 Seguridad_4.1.1. 
 Vejez_2.1.15 
 Vejez_4.1.10 
 Vejez_5.1.14</t>
  </si>
  <si>
    <t>Porcentaje de personas habitantes de calle en Bogotá vinculadas</t>
  </si>
  <si>
    <t>(Número de personas habitantes de calle atendidas en servicios sociales / número de personas habitantes de calle identificados)*100</t>
  </si>
  <si>
    <t>2200
(2023)</t>
  </si>
  <si>
    <t>SIRBE-SDIS</t>
  </si>
  <si>
    <t>Implementar una (1) estrategia territorial intersectorial de focalización (identificación y caracterización) para ofertar los servicios sociales a la población que vive en residencias tipo "pagadiarios" en situación de pobreza y pobreza extrema según el instrumento definido, con enfoque diferencial, poblacional y de género.</t>
  </si>
  <si>
    <t>Acercar la oferta de servicios sociales de la Entidad a la población identificada de pagadiarios a partir de los listados entregados por la Secretaría de Planeación con énfasis en grupos vulnerables como migrantes personas mayores entre otros.</t>
  </si>
  <si>
    <r>
      <rPr>
        <b/>
        <sz val="11"/>
        <color rgb="FFFF0000"/>
        <rFont val="Calibri"/>
        <family val="2"/>
      </rPr>
      <t>SDP-Es medir el # de personas en situación de pobreza y en pobreza extrema atendidas</t>
    </r>
    <r>
      <rPr>
        <sz val="11"/>
        <color rgb="FF000000"/>
        <rFont val="Calibri"/>
        <family val="2"/>
      </rPr>
      <t xml:space="preserve">
</t>
    </r>
    <r>
      <rPr>
        <b/>
        <sz val="11"/>
        <color rgb="FF4285F4"/>
        <rFont val="Calibri"/>
        <family val="2"/>
      </rPr>
      <t>Se propone clasificarlo en un nuevo programa formas de exclusión extrema</t>
    </r>
    <r>
      <rPr>
        <sz val="11"/>
        <color rgb="FF4285F4"/>
        <rFont val="Calibri"/>
        <family val="2"/>
      </rPr>
      <t xml:space="preserve">
Se solicita ajustar meta: Incorporar en los servicios sociales de la Secretaría Distirtal de Integración Social al 100% de la población caracterizada que vive en paga diarios en situación de pobreza y pobreza extrema a partir de los listados entregados por la Secretaría de Planeación
</t>
    </r>
    <r>
      <rPr>
        <b/>
        <sz val="11"/>
        <color rgb="FFFF9900"/>
        <rFont val="Calibri"/>
        <family val="2"/>
      </rPr>
      <t xml:space="preserve">Se solicita realizar los siguientes ajustes en la distribución por fuente:
* Ajustar el valor en la fuente de financiación ordinaria en 1.600.000 para que se ajuste al valor señalado en "Inversión Pesos Corrientes"por redondeo a miles.
</t>
    </r>
    <r>
      <rPr>
        <sz val="11"/>
        <color rgb="FF000000"/>
        <rFont val="Calibri"/>
        <family val="2"/>
      </rPr>
      <t xml:space="preserve">19/03/2024 Observación SDP- Olga Quintero: Se ajustó financiación ordinaria de $67.726.000.000 a </t>
    </r>
  </si>
  <si>
    <r>
      <rPr>
        <sz val="11"/>
        <color rgb="FF000000"/>
        <rFont val="Calibri"/>
        <family val="2"/>
      </rPr>
      <t xml:space="preserve">En el alcance de la meta se indica el # de personas entonces se puede ajustar la denominación de la meta.
</t>
    </r>
    <r>
      <rPr>
        <b/>
        <sz val="11"/>
        <color rgb="FF000000"/>
        <rFont val="Calibri"/>
        <family val="2"/>
      </rPr>
      <t>Meta OK</t>
    </r>
  </si>
  <si>
    <t>Habitabilidad en calle_1.2.2 A
 Habitabilidad en calle_1.2.26 
 Habitabilidad en calle_1.2.6 I
 Habitabilidad en calle_1.2.7 A
 Habitabilidad en calle_1.2.9 A
 Habitabilidad en calle_3.1.5 I
 Habitabilidad en calle_4.1.10 
 Habitabilidad en calle_4.1.9 I
 Habitabilidad en calle_5.1.3 M
 Habitabilidad en calle_1.2.3.P
 Indigena_1.3.13.</t>
  </si>
  <si>
    <t>Porcentaje de avance de la implementación de la estrategia para ofertar los servicios sociales de la Secretaría Distirtal de Integración Social a la población que vive en paga diarios.</t>
  </si>
  <si>
    <t>(Avance de implementación logrado/Avance de implementación programado)*100</t>
  </si>
  <si>
    <t>Atender 5.588 niñas niños adolescentes y jóvenes en situación de vida en calle en riesgo de habitarla en dinamicas de calle y en fragilidad social en los procesos de protección y atención integral del modelo pedagogico del IDIPRON.</t>
  </si>
  <si>
    <t>Instituto Distrital para la Protección de la Niñez y la Juventud - IDIPRON</t>
  </si>
  <si>
    <r>
      <rPr>
        <b/>
        <sz val="11"/>
        <color rgb="FF4285F4"/>
        <rFont val="Calibri"/>
        <family val="2"/>
      </rPr>
      <t>Se propone clasificarlo en un nuevo programa formas de exclusión extrema</t>
    </r>
    <r>
      <rPr>
        <sz val="11"/>
        <color rgb="FF4285F4"/>
        <rFont val="Calibri"/>
        <family val="2"/>
      </rPr>
      <t xml:space="preserve">
Se solicita ajustar presupuesto asignado $282.373.054.000
</t>
    </r>
    <r>
      <rPr>
        <b/>
        <sz val="11"/>
        <color rgb="FFFF9900"/>
        <rFont val="Calibri"/>
        <family val="2"/>
      </rPr>
      <t xml:space="preserve">Se solicita ajustar en la Entidad (Cabeza) dado que esta meta se encuentra a cargo del IDIPRON
</t>
    </r>
    <r>
      <rPr>
        <b/>
        <sz val="11"/>
        <color rgb="FFFF0000"/>
        <rFont val="Calibri"/>
        <family val="2"/>
      </rPr>
      <t xml:space="preserve">19/03/2024 Observación SDP -Olga Quintero: </t>
    </r>
    <r>
      <rPr>
        <sz val="11"/>
        <color rgb="FFFF0000"/>
        <rFont val="Calibri"/>
        <family val="2"/>
      </rPr>
      <t>Se ajustó presupuesto asignado a $282.373.054.000 y entida IDIPRON</t>
    </r>
  </si>
  <si>
    <r>
      <rPr>
        <sz val="11"/>
        <color rgb="FF000000"/>
        <rFont val="Calibri"/>
        <family val="2"/>
      </rPr>
      <t xml:space="preserve">No es pertinente crear un nuevo programa. Se establece un solo programa para pobreza.
Se ajusta el monto  a $282.373.000.000
</t>
    </r>
    <r>
      <rPr>
        <b/>
        <sz val="11"/>
        <color rgb="FFFF0000"/>
        <rFont val="Calibri"/>
        <family val="2"/>
      </rPr>
      <t xml:space="preserve">El sector insiste en crear el programa Formas de exclusión extrema.
</t>
    </r>
    <r>
      <rPr>
        <b/>
        <sz val="11"/>
        <color rgb="FF000000"/>
        <rFont val="Calibri"/>
        <family val="2"/>
      </rPr>
      <t>Meta ok</t>
    </r>
  </si>
  <si>
    <t>Niñez adolescencia y juventud en situación de vida en calle en riesgo de habitarla en dinamicas de calle y en fragilidad social atendidos por el IDIPRON</t>
  </si>
  <si>
    <t>No. De iñas niños adolescentes y jóvenes en situación de vida en calle en riesgo de habitarla en dinamicas de calle y en fragilidad social vinculados a procesos de protección y atención</t>
  </si>
  <si>
    <t>5588
(2023)</t>
  </si>
  <si>
    <t>Sistema de Información Misional IDIPRON -SIMI-2023</t>
  </si>
  <si>
    <t>Se solicita ajustar:
Atender 5.588 niñas niños adolescentes y jóvenes en situación de vida en calle en riesgo de habitarla en dinamicas de calle y en fragilidad social en los procesos de protección y atención integral del modelo pedagogico del IDIPRON.
Magnitud cuatrienio 5.588
Línea base: 5.588 
SDP: Ajustado 19042024 DVQ  verificar valor de línea base porque es igual a la magnitud de la meta
La línea base es igual a la meta del cuatrienio que es constante lo cual corresponde al presupuesto asignado. En la reunión de mañana sábado se presentará una propuesta para poder hacer ajustes de coebrtura</t>
  </si>
  <si>
    <t>Beneficiar a 2.480 adolescentes y jóvenes participantes del modelo pedagógico a estrategias de desarrollo de capacidades y generación de oportunidades para su inclusión socioeconómica..</t>
  </si>
  <si>
    <t>Beneficiar a 2.480 adolescentes y jóvenes participantes del modelo pedagógico del IDIPRON a estrategias de desarrollo de capacidades y  generación de oportunidades para su inclusión socioeconómica.</t>
  </si>
  <si>
    <r>
      <rPr>
        <sz val="11"/>
        <color rgb="FF4285F4"/>
        <rFont val="Calibri"/>
        <family val="2"/>
      </rPr>
      <t xml:space="preserve">Se solicita ajustar la meta: Beneficiar a 5.276 adolescentes y jóvenes participantes del modelo pedagógico del IDIPRON a estrategias de desarrollo de capacidades y generación de oportunidades para su inclusión socioeconómica.
</t>
    </r>
    <r>
      <rPr>
        <b/>
        <sz val="11"/>
        <color rgb="FFFF9900"/>
        <rFont val="Calibri"/>
        <family val="2"/>
      </rPr>
      <t xml:space="preserve">Se solicita ajustar en la Entidad (Cabeza) dado que esta meta se encuentra a cargo del IDIPRON
</t>
    </r>
    <r>
      <rPr>
        <b/>
        <sz val="11"/>
        <color rgb="FFFF0000"/>
        <rFont val="Calibri"/>
        <family val="2"/>
      </rPr>
      <t>19/03/2024 Observación SDP-Olga Quintero</t>
    </r>
    <r>
      <rPr>
        <sz val="11"/>
        <color rgb="FFFF0000"/>
        <rFont val="Calibri"/>
        <family val="2"/>
      </rPr>
      <t>. Se ajustó entidad IDIPRON</t>
    </r>
  </si>
  <si>
    <r>
      <rPr>
        <sz val="11"/>
        <color rgb="FF000000"/>
        <rFont val="Calibri"/>
        <family val="2"/>
      </rPr>
      <t xml:space="preserve">Se ajustó la magnitud.
</t>
    </r>
    <r>
      <rPr>
        <b/>
        <sz val="11"/>
        <color rgb="FF000000"/>
        <rFont val="Calibri"/>
        <family val="2"/>
      </rPr>
      <t>Meta ok</t>
    </r>
  </si>
  <si>
    <t>Adolescencia y Juventud participante del Modelo Pedagógico del IDIPRON  en estrategias de desarrollo de capacidades y generación de oprtunidades para su inclusión socioeconómica</t>
  </si>
  <si>
    <t>No. De adolescentes y jóvenes que participan del modelo pedagógico del IDIPRON en estrategias de desarrollo de capacidades y generación de oportunidades para su inclusión socioeconómica</t>
  </si>
  <si>
    <r>
      <rPr>
        <sz val="11"/>
        <color rgb="FFEA4335"/>
        <rFont val="Calibri"/>
        <family val="2"/>
      </rPr>
      <t xml:space="preserve">Se solicita ajustar 
Meta: Beneficiar a 2.480 adolescentes y jóvenes participantes del modelo pedagógico a estrategias de desarrollo de capacidades y generación de oportunidades para su inclusión socioeconómica.
Magnitud cuatrienio 2.480
Línea base: 0
</t>
    </r>
    <r>
      <rPr>
        <sz val="11"/>
        <color rgb="FF000000"/>
        <rFont val="Calibri"/>
        <family val="2"/>
      </rPr>
      <t>SDP: Ajustado 19042024 DVQ</t>
    </r>
  </si>
  <si>
    <t>2.07. Bogotá, una ciudad con menos Pobreza</t>
  </si>
  <si>
    <t>Atender 1.300.000 personas pobres extremas, pobres, vulnerables y víctimas del conflicto interno armado en esas condiciones, mediante transferencias monetarias (condicionadas y no condicionadas) donde se garantice que la población beneficiaria en su mayoría sean mujeres.</t>
  </si>
  <si>
    <t>SDP: 25/03/2024
Este es el alcance?
Articulación de las transferencias monetarias de Ingreso Mínimo Garantizado especialmente de la población joven con la oferta pública y privada de educación posmedia formación para el trabajo intermediación y enganche laboral</t>
  </si>
  <si>
    <t>Meta ok</t>
  </si>
  <si>
    <t>Afro-Palenquero_1.4.4 B
 Afro-Palenquero_6.3.21.
 ASP_1.4.17 
 ASP_1.4.18 
 ASP_2.2.11 
 Deporte_1.1.3. 
 Familias_3.1.5. 
 Indigena_1.3.20.
 Indigena_1.3.21.
 Juventud_1.1.5 J
 LGBTI_1.2.5.A
 LGBTI_1.2.6 P
 LGBTI_1.3.9 T
 Mujeres_5.1.16 
 Mujeres_5.1.27 
 Pobreza_1.1.1 T
 Pobreza_1.1.3 B
 Pobreza_1.1.4 T
 Raizal_4.1.13.
 Raizal_4.1.15.
 Rrom_6.1.3 
 Rrom_6.1.4. 
 Rrom_6.1.5 M
 Ruralidad_1.1.2 C
 Vejez_2.1.11 
 Vejez_2.2.1 V
 Vejez_2.2.2 V</t>
  </si>
  <si>
    <t>Número de personas atendidas mediante transfrerencias monetarias</t>
  </si>
  <si>
    <t>Sumatoria número de personas atendidas mediante transfrerencias monetarias</t>
  </si>
  <si>
    <t>1300000
(2023)</t>
  </si>
  <si>
    <t>Reporte de Personas Únicas Atendidas - PUA. Secretaría de Integración Social</t>
  </si>
  <si>
    <t>2.08. Erradicación del hambre en Bogotá</t>
  </si>
  <si>
    <t>Aumentar de 115 a 165 los comedores comunitarios para contribuir la disminución de la inseguridad alimentaria y nutricional en Bogotá,  implementando una redistribución  para garantizar el acceso a más comunidades vulnerables y realizando vigilancia nutricional.</t>
  </si>
  <si>
    <t xml:space="preserve">Ampliar la oferta de comedores para contribuir a la mitigación de la inseguridad alimentaria. El aumento de comedores repercute en un mayor número de cupos para más participantes del servicio. </t>
  </si>
  <si>
    <t>Discapacidad_1.1.28 
 Familias_3.1.3. 
 Habitabilidad en calle_1.2.4 A</t>
  </si>
  <si>
    <t>Número de comedores comunitarios</t>
  </si>
  <si>
    <t>Sumatoria del número de comedores en operación</t>
  </si>
  <si>
    <t>115
(2023)</t>
  </si>
  <si>
    <t>Secretaría de Integración Social</t>
  </si>
  <si>
    <t>Entregar en el cuatrienio 77 millones de raciones de comida en los servicios sociales en el marco de la estrategia Bogotá Sin Hambre 2.0 y realizando vigilancia nutricional a las niñas y niños.</t>
  </si>
  <si>
    <t xml:space="preserve">Entrega de comida en los demás servicios sociales de la Entidad del componente nutricional transversal de la SDIS y sus unidades operativas en el territorio.
</t>
  </si>
  <si>
    <t>Afro-Palenquero_1.4.1 A
 Afro-Palenquero_1.4.2 M
 Afro-Palenquero_3.2.1 E
 Afro-Palenquero_6.3.17.
 Afro-Palenquero_6.3.19.
 ASP_1.4.16 
 Indigena_1.3.19.
 Infancia_3.3.1 A
 LGBTI_1.2.16 
 LGBTI_1.2.13 
 Migrantes_2.1.9 A
 Mujeres_11.1.15
 Mujeres_11.1.16
 Pobreza_1.1.2 I
 Raizal_4.1.8. 
 Rrom_6.1.11 
 Rrom_6.1.12 
 Rrom_6.1.13 
 Ruralidad_1.1.3 C
 Ruralidad_1.1.4 F
 Seguridad Alimentaria_2.6.4. 
 Seguridad Alimentaria_2.6.5. 
 Seguridad Alimentaria_2.7.2. 
 Seguridad Alimentaria_3.3.4. 
 Seguridad Alimentaria_3.3.5. 
 Seguridad Alimentaria_3.3.6. 
 Seguridad Alimentaria_3.2.1 C
 Seguridad Alimentaria_3.5.5 P
 Vejez_2.2.3 R
 Vejez_2.2.4 V</t>
  </si>
  <si>
    <t>Número de raciones de comida entregadas en los servicios sociales</t>
  </si>
  <si>
    <t>45000000
(2023)</t>
  </si>
  <si>
    <t>2.12. Bogotá cuida a su gente</t>
  </si>
  <si>
    <t xml:space="preserve">Atender a 150.000 jóvenes en los servicios sociales en unidades operativas y estrategias de inclusión social y productiva. </t>
  </si>
  <si>
    <t>Vinculación de jóvenes a los servicios de integración social en unidades operativas y estrategias incluyendo a los beneficiarios de transferencias monetarias para su inclusión social y productiva.</t>
  </si>
  <si>
    <r>
      <rPr>
        <b/>
        <sz val="11"/>
        <color rgb="FFFF0000"/>
        <rFont val="Calibri"/>
        <family val="2"/>
      </rPr>
      <t xml:space="preserve">Es importante que los sectores se articulen para atender a los jóvenes de la ciudad en una estrategia distrital.
Así mismo en población de adultos mayores personas con discapacidad entre otros grupos poblacionales.
</t>
    </r>
    <r>
      <rPr>
        <b/>
        <sz val="11"/>
        <color rgb="FF980000"/>
        <rFont val="Calibri"/>
        <family val="2"/>
      </rPr>
      <t>Meta ok</t>
    </r>
  </si>
  <si>
    <t>Acción Comunal_2.3.5 P
 Afro-Palenquero_6.3.15.
 ASP_2.2.7 J
 Familias_2.2.5. 
 Familias_2.2.6 P
 Habitabilidad en calle_4.1.8 J
 Indigena_1.3.12.
 Infancia_1.1.11.
 Infancia_1.2.8. 
 Infancia_3.3.9. 
 Juventud_1.1.1 I
 Juventud_1.1.2. 
 Juventud_1.1.3. 
 Juventud_1.1.4. 
 Juventud_1.1.6. 
 Juventud_1.2.1. 
 Juventud_1.2.3. 
 Juventud_1.2.4 I
 Juventud_1.2.5 J
 Juventud_1.4.1. 
 Juventud_1.4.3. 
 Juventud_3.1.4. 
 Juventud_3.1.5 J
 Juventud_4.1.1 
 Juventud_4.4.1. 
 Juventud_6.1.1 J
 Juventud_6.5.3. 
 LGBTI_1.2.12 
 LGBTI_1.3.10 
 Migrantes_2.1.10 
 Mujeres_3.3.1 
 Mujeres_6.1.9 
 Rrom_6.1.8 
 Ruralidad_1.1.5 J
 Seguridad_1.1.7 J
 Seguridad_3.1.5. 
 Seguridad_4.1.2. 
 Vejez_5.1.18 
 Vendedores y Vendedoras Informales_3.1.4</t>
  </si>
  <si>
    <t>Número de jóvenes atendidos en los servicios sociales en unidades operativas y estrategias</t>
  </si>
  <si>
    <t>150000
(2023)</t>
  </si>
  <si>
    <t>Atender a 161.000 personas mayores en los servicios sociales y transferencias</t>
  </si>
  <si>
    <t>Atención a través de los servicios orientados a la población mayor como transferencias servicios en unidades operativas y extramurales</t>
  </si>
  <si>
    <t>Afro-Palenquero_1.3.10 
 Afro-Palenquero_1.3.11 
 Afro-Palenquero_1.3.13 
 Afro-Palenquero_6.3.16.
 ASP_1.4.12 
 Familias_2.1.5. 
 Habitabilidad en calle_1.2.16 
 Habitabilidad en calle_1.2.17 
 Indigena_1.3.14.
 Indigena_1.3.27 
 LGBTI_1.2.7 A
 Mujeres_10.1.18
 Rrom_6.1.10 
 Vejez_2.1.10 
 Vejez_2.1.14 
 Vejez_2.1.16 
 Vejez_2.2.5 P
 Vejez_4.1.3 E
 Vejez_4.1.6 A
 Vejez_4.1.7 S
 Vejez_4.1.11 
 Vejez_4.1.12 
 Vejez_4.2.1 A
 Vejez_4.2.2 A
 Vejez_4.2.3 A
 Vejez_4.2.4 C
 Vejez_4.2.5 A
 Vejez_4.2.6 R
 Vejez_4.2.7 E
 Vejez_5.1.4 E
 Vejez_5.1.5 E
 Vejez_5.1.6 A
 Vejez_5.1.7 C</t>
  </si>
  <si>
    <t>Número de personas mayores atendidas en los servicios sociales de Bogotá</t>
  </si>
  <si>
    <t>153734
(2023)</t>
  </si>
  <si>
    <t>Atender a 10.000 personas con discapacidad sus familias y sus personas cuidadoras a través de servicios sociales estrategias y acciones transversales que favorezcan su inclusión social y productiva.</t>
  </si>
  <si>
    <t>Atención a las personas con discapacidad en los servicios sociales dispuestos para ellos</t>
  </si>
  <si>
    <t>Adultez_6.1.2 S
 ASP_2.2.10 
 Discapacidad_5.1.1 
 Discapacidad_5.1.3 
 Discapacidad_1.1.27 
 Discapacidad_1.1.29 
 Discapacidad_1.1.30 
 Discapacidad_1.1.31 
 Discapacidad_1.1.32 
 Discapacidad_1.1.35 
 Discapacidad_4.2.1 
 Discapacidad_5.1.2 
 Discapacidad_5.1.7 
 Familias_3.1.4. 
 Habitabilidad en calle_1.2.20 
 Habitabilidad en calle_1.2.21 
 Hábitat_3.1.5.S
 Hábitat_3.1.6. 
 Infancia_1.1.21 
 Migrantes_2.1.7 A
 Raizal_4.1.9. 
 Turismo_2.1.2 E
 Vejez_4.1.8 J
 Vejez_5.1.13</t>
  </si>
  <si>
    <t>Número de personas con discapacidad y sus cuidadores en servicios de unidades operativas y extramurales</t>
  </si>
  <si>
    <t>6588
(2023)</t>
  </si>
  <si>
    <t>Adaptar 15 servicios sociales y estrategias de integración social priorizadas para la atención diferencial y la inclusión de personas con discapacidad considerando también el enfoque étnico en articulación con el Sistema Distrital de Cuidado.</t>
  </si>
  <si>
    <t>Ajuste de manuales de operación y fichas de servicio para incluir el enfoque diferencial para la atención de personas con discapacidad en los servicios sociales con mayor participación de esta población (además de los servicios que hoy están diseñados específicamente para atención de personas con discapacidad)</t>
  </si>
  <si>
    <r>
      <rPr>
        <sz val="11"/>
        <color rgb="FF000000"/>
        <rFont val="Calibri"/>
        <family val="2"/>
      </rPr>
      <t xml:space="preserve">Por qué medir el número de servicios? Medir el número de personas atendidas
</t>
    </r>
    <r>
      <rPr>
        <sz val="11"/>
        <color rgb="FF4285F4"/>
        <rFont val="Calibri"/>
        <family val="2"/>
      </rPr>
      <t xml:space="preserve">El número de personas atendidas se establece en la meta anterior. </t>
    </r>
    <r>
      <rPr>
        <sz val="11"/>
        <color rgb="FF000000"/>
        <rFont val="Calibri"/>
        <family val="2"/>
      </rPr>
      <t xml:space="preserve">
</t>
    </r>
    <r>
      <rPr>
        <sz val="11"/>
        <color rgb="FF4285F4"/>
        <rFont val="Calibri"/>
        <family val="2"/>
      </rPr>
      <t>Se solicita ajustar la meta:</t>
    </r>
    <r>
      <rPr>
        <b/>
        <sz val="11"/>
        <color rgb="FFFF0000"/>
        <rFont val="Calibri"/>
        <family val="2"/>
      </rPr>
      <t xml:space="preserve"> Adaptar el 100% de los servicios sociales y estrategias </t>
    </r>
    <r>
      <rPr>
        <sz val="11"/>
        <color rgb="FF4285F4"/>
        <rFont val="Calibri"/>
        <family val="2"/>
      </rPr>
      <t>de integración social prioirizados para la atención diferencial e inclusión de personas con discapacidad.</t>
    </r>
  </si>
  <si>
    <t>Los ajustes de manuales de operación y fichas es una tarea que se requiere para prestar los servicios por ello lo que se debe medir son las personas con discapacidad beneficiadas con los servicios.
 Meta OK</t>
  </si>
  <si>
    <t>Afro-Palenquero_6.3.20.
 ASP_1.4.5 
 ASP_1.4.14 
 Discapacidad_5.1.4 
 Infancia_3.3.2. 
 Mujeres_11.1. 1
 Mujeres_1.1.4 
 Raizal_4.1.10.
 Rrom_6.1.15 
 Rrom_6.1.16.</t>
  </si>
  <si>
    <t>Número de servicios sociales y estrategias de integración social priorizados y adaptados para la atención diferencial e inclusión de personas con discapacidad.</t>
  </si>
  <si>
    <t>Adaptar 10 servicios sociales y estrategias de integración social priorizadas para la atención diferencial y la  inclusión de personas LGBTI en articulación con el Sistema Distrital de Cuidado.</t>
  </si>
  <si>
    <t>Ajuste de manuales de operación y fichas de servicio para incluir el enfoque diferencial para la atención de personas de los sectores LGBTI en los servicios sociales con mayor participación de esta población (además de los servicios que hoy están diseñados específicamente para atención de esta población)</t>
  </si>
  <si>
    <r>
      <rPr>
        <sz val="11"/>
        <color rgb="FF000000"/>
        <rFont val="Calibri"/>
        <family val="2"/>
      </rPr>
      <t xml:space="preserve">No es claro el alcance de esta meta. Cómo se mide esa adaptación?
</t>
    </r>
    <r>
      <rPr>
        <sz val="11"/>
        <color rgb="FF4285F4"/>
        <rFont val="Calibri"/>
        <family val="2"/>
      </rPr>
      <t>Se solicita ajuste de la meta:</t>
    </r>
    <r>
      <rPr>
        <b/>
        <sz val="11"/>
        <color rgb="FFFF0000"/>
        <rFont val="Calibri"/>
        <family val="2"/>
      </rPr>
      <t>Adaptar el 100% de los servicios sociales y estrategias</t>
    </r>
    <r>
      <rPr>
        <sz val="11"/>
        <color rgb="FF4285F4"/>
        <rFont val="Calibri"/>
        <family val="2"/>
      </rPr>
      <t xml:space="preserve"> de integración social prioirizados para la atención diferencial e inclusión de personas LGBTI.</t>
    </r>
  </si>
  <si>
    <t>Los ajustes de manuales de operación y fichas es una tarea que se requiere para prestar los servicios por ello lo que se debe medir son las personas LGBTI beneficiadas con los servicios.
  Meta OK</t>
  </si>
  <si>
    <t>Afro-Palenquero_1.3.12 
 Familias_1.2.4. 
 Familias_1.2.6. 
 Habitabilidad en calle_1.2.22 
 Habitabilidad en calle_1.2.23 
 Indigena_1.3.18.
 LGBTI_1.1.2 
 LGBTI_1.1.3 P
 LGBTI_1.1.5 I
 LGBTI_1.1.6 E
 LGBTI_1.1.7 S
 LGBTI_1.1.12 
 LGBTI_1.2.2 E
 LGBTI_1.2.3 V
 LGBTI_1.2.9 S
 LGBTI_1.2.10 
 LGBTI_1.2.11 
 LGBTI_1.2.4 
 LGBTI_1.2.17 
 LGBTI_1.3.14 
 LGBTI_1.4.8 A
 LGBTI_3.1.1 E
 LGBTI_3.1.2 L
 Migrantes_2.1.6 A
 Migrantes_2.1.11 
 Vejez_2.3.5 V
 Vejez_3.1.5 P
 Vejez_4.1.9 P</t>
  </si>
  <si>
    <t>Número de servicios sociales y estrategias de integración social prioirizados y adaptados  para la atención diferencial e inclusión de personas LGBTI.</t>
  </si>
  <si>
    <t>Coordinar un Plan Distrital de prevención de violencias dirigido a las personas que estén en riesgo sean o hayan sido víctimas de violencia en el contexto familiar y violencia sexual.</t>
  </si>
  <si>
    <t>Esto se realiza teniendo en cuenta que  la SDIS lidera la PP de Familias y ejerce la secretaria tecnica del Consejo Distrital para la Atención Integral a las Víctimas de Violencia Intrafamiliar Violencia y Explotación Sexual.</t>
  </si>
  <si>
    <t>Afro-Palenquero_1.3.14 
 Familias_2.1.4. 
 Familias_2.2.3. 
 Familias_2.2.4. 
 Familias_2.3.3. 
 Familias_2.3.4. 
 Familias_3.2.7. 
 Indigena_1.3.15.
 Indigena_1.3.16.
 Indigena_1.3.17.
 Infancia_1.1.7. 
 Infancia_1.1.12.
 Infancia_1.1.18 
 Infancia_1.2.4. 
 Juventud_6.3.1. 
 LGBTI_3.1.3 E
 Migrantes_2.2.3 A
 Mujeres_3.1.6 
 Mujeres_3.3.2 A
 Mujeres_4.1.1 A
 Mujeres_10.1.3 
 Mujeres_10.1.13
 Raizal_4.1.11.
 Rrom_6.1.14 
 Ruralidad_1.1.30 
 Trata_1.1.8. 
 Trata_1.1.9. 
 Trata_2.1.11.
 Trata_3.1.5. 
 Trata_3.1.6.</t>
  </si>
  <si>
    <t>Porcentaje de avance del PLan Distrital de Prevención de violencia por razones de sexo y género con énfasis en violencia en el contexto familiar y sexual</t>
  </si>
  <si>
    <t>(Avance del plan logrado / Avance del plan programado)*100</t>
  </si>
  <si>
    <t>Implementar una (1) estrategia de abordaje territorial para beneficiar a personas migrantes o personas en situaciones de emergencias sociales sanitarias naturales antrópicas y de vulnerabilidad inminente.</t>
  </si>
  <si>
    <t>Materializar las acciones de la Secretaría de Integración Social en el territorio a partir de un equipo territorial capacitado para la atención de población y gestión de oferta.</t>
  </si>
  <si>
    <t>Rrom_3.1.5.</t>
  </si>
  <si>
    <t>Porcentaje de avance de la implementación de la estrategia de abordaje territorial</t>
  </si>
  <si>
    <t>Beneficiar 40.000 jóvenes con transferencias monetarias condicionadas con enfoque diferencial características particulares en razón de su genero, creencia religiosa, pertenencia étnica, y discapacidad en el marco de una ruta de inclusión productiva.</t>
  </si>
  <si>
    <t>Entrega de transferencias monetarias a 40 mil jóvenes que participen en la ruta de inclusión productiva que se construye con todos los sectores</t>
  </si>
  <si>
    <t>Raizal_4.1.12.</t>
  </si>
  <si>
    <t>28000
(2023)</t>
  </si>
  <si>
    <t>Benficiar 20.000 jóvenes con y sin discapacidad a través de la oferta de servicios del Sistema Distrital de Cuidado</t>
  </si>
  <si>
    <t>Vinculación de jóvenes a los servicios sociales que hacen parte del Sistema Distrital de Cuidado</t>
  </si>
  <si>
    <t>Número de jóvenes atendidos en los servicios del Sistema Distrital de Cuidado</t>
  </si>
  <si>
    <t>Sumatoria número de jóvenes atendidos en los servicios del Sistema Distrital de Cuidado</t>
  </si>
  <si>
    <t>10740
(2023)</t>
  </si>
  <si>
    <t>Operar al menos una Casa de la Juventud en cada una de las localidades del Distrito</t>
  </si>
  <si>
    <t>Ampliar la oferta de servicios orientados a los jóvenes a través de casas de la juventud</t>
  </si>
  <si>
    <t>Número de casas de la juventud en operación</t>
  </si>
  <si>
    <t>Sumatoria número de casas de la juventud en operación</t>
  </si>
  <si>
    <t>17
(2023)</t>
  </si>
  <si>
    <t>Generar 680 procesos de cedulación para personas trans y no  binarias de acuerdo con su identidad de género</t>
  </si>
  <si>
    <t>Apoyo en procesos de cambio de nombre identitario ante Registraduría</t>
  </si>
  <si>
    <t>Número de procesos de cedulación</t>
  </si>
  <si>
    <t>Proceso de cedulación / procesos de cedulación programados</t>
  </si>
  <si>
    <t>246 
(2024)</t>
  </si>
  <si>
    <t>Crear dos nuevas casas LGBTI</t>
  </si>
  <si>
    <t>Número de casas LGBTI creadas</t>
  </si>
  <si>
    <t>5
(2024)</t>
  </si>
  <si>
    <t>3. Bogotá confía en su potencial</t>
  </si>
  <si>
    <t>3.16. La educación como eje del potencial humano</t>
  </si>
  <si>
    <t>Aumentar la atención recurrente a 71.000 niños y niñas de 0 a 5 años en servicios de primera infancia en el marco de la atención integral</t>
  </si>
  <si>
    <t>1) Ampliación de cupos en SED y SDIS para atención a la primera infancia (0 a 5 años)
2) Articulación SED-SDIS</t>
  </si>
  <si>
    <r>
      <rPr>
        <sz val="11"/>
        <color rgb="FFFF0000"/>
        <rFont val="Calibri"/>
        <family val="2"/>
      </rPr>
      <t>META COMPARTIDA CON EDUCACIÓN SE DESAGREGA EN DOS FILAS PARA QUE SE TENGAN EN CUENTA LOS RECURSOS PARA CADA SECTOR (sdp 19/03/2024)</t>
    </r>
    <r>
      <rPr>
        <sz val="11"/>
        <color theme="1"/>
        <rFont val="Calibri"/>
        <family val="2"/>
      </rPr>
      <t xml:space="preserve"> Solicitamos ajustar meta a 
" Aumentar en 30.000 el número de niñas y niños de 0 a 5 años con servicios atención integral "
Inversión: 4.488.427.000.000 (Inlcuye Presupuesto SDIS y SED)</t>
    </r>
    <r>
      <rPr>
        <sz val="11"/>
        <color rgb="FFFF0000"/>
        <rFont val="Calibri"/>
        <family val="2"/>
      </rPr>
      <t xml:space="preserve">
</t>
    </r>
    <r>
      <rPr>
        <sz val="11"/>
        <color theme="1"/>
        <rFont val="Calibri"/>
        <family val="2"/>
      </rPr>
      <t xml:space="preserve">Fuentes: Distrito 3.158.367.000.000 SGP: 1.330.060.000.000
Nombre indicador: Número de cupos para niñas y niños de 0 a 5 años con servicios en el marco de la atención integral 
formula Indicador: Sumatoria de cupos de cupos para niñas y niños de 0 a 5 años con servicios en el marco de la atención integral
Linea Base: N/A
Magnitud Meta: 30.000 
</t>
    </r>
    <r>
      <rPr>
        <b/>
        <sz val="11"/>
        <color rgb="FFFBBC04"/>
        <rFont val="Calibri"/>
        <family val="2"/>
      </rPr>
      <t xml:space="preserve">Comentario SDIS:
* Se hace necesario realizar un ajuste en el presupuesto del cuatrienio para esta meta dado que la SDIS se incorpora en esta meta y programa en lo relacionado con la operacion a la primera infancia. Por tanto  el presupuesto proyectado por parte de la SDIS asciende al valor de a  1.444.338.000.000 que deberá sumarse al valor de la SED.
</t>
    </r>
    <r>
      <rPr>
        <b/>
        <sz val="11"/>
        <color theme="1"/>
        <rFont val="Calibri"/>
        <family val="2"/>
      </rPr>
      <t xml:space="preserve">SED 18/03:
Ajustar presupuesto así:
Inversión: 4.500.738.000.000 (Inlcuye Presupuesto SDIS y SED)
Distrito 3.170.677.000.000 SGP: 1.330.060.000.000 </t>
    </r>
    <r>
      <rPr>
        <sz val="11"/>
        <color theme="1"/>
        <rFont val="Calibri"/>
        <family val="2"/>
      </rPr>
      <t xml:space="preserve"> </t>
    </r>
    <r>
      <rPr>
        <sz val="11"/>
        <color rgb="FF0000FF"/>
        <rFont val="Calibri"/>
        <family val="2"/>
      </rPr>
      <t>(Ajustado SDP 18/03/2024)</t>
    </r>
  </si>
  <si>
    <t>06-04-2024 Se ajustó la meta a partir de la solicutu hecha por el sector en el documento enviado a Julio Abril en word.</t>
  </si>
  <si>
    <t>Número de niñas y niños de 0 a 5 años vulnerables con servicios de atención integral</t>
  </si>
  <si>
    <t>Sumatoria del número de niñas y niños de 0 a 5 años vulnerables con servicios de atención integral</t>
  </si>
  <si>
    <t>SED SDIS ICBF</t>
  </si>
  <si>
    <t>Implementar un (1) sistema de aseguramiento de la calidad para la atención a la primera infancia de prestadores públicos y privados en el marco de la atención integral.</t>
  </si>
  <si>
    <t>Elevar los estándares de calidad de la atención a la primera infancia en conjunto con los prestadores públicos y privados</t>
  </si>
  <si>
    <t>Sistema de aseguramiento de la calidad para la atención a la primera infancia de prestadores públicos y privados en el marco de la atención integral implementado</t>
  </si>
  <si>
    <t>Avance anual programado del sistema de aseguramiento de la calidad para la atención a la primera infancia de prestadores públicos y privados en el marco de la atención integral</t>
  </si>
  <si>
    <t>Implementar un (1) sistema de seguimiento niño a niño y niña a niña para la atención integral a la primera infancia</t>
  </si>
  <si>
    <t>Monitorear las condiciones de niñas y niños atendidos con el fin de identificar alertas y activar rutas de prevención y atención</t>
  </si>
  <si>
    <t>Sistema de seguimiento niño a niño y niña a niña para la atención integral a la primera infancia implementado</t>
  </si>
  <si>
    <t>Avance anual programado del sistema de seguimiento niño a niño y niña a niña para la atención integral a la primera infancia</t>
  </si>
  <si>
    <t>Contar con dos (2) Centros Abrazar para la atención de niñas niños y adolescentes provenientes de flujos migratorios mixtos en situación de riesgo de vulneración de derechos y sus familias</t>
  </si>
  <si>
    <t>Ampliación de oferta para niñas niños y adolescentes migrantes de Bogotá para prestar atención transitoria y mitigar riesgo de vulneración de derechos</t>
  </si>
  <si>
    <t>Número de Centros Abrazar en operación</t>
  </si>
  <si>
    <t>1
(2023)</t>
  </si>
  <si>
    <t>Implementar 1 plan, con su respectiva línea de política pública distrital, para la prevención de abuso sexual de niñas, niños y adolescentes y atención a las víctimas, que incluya un reporte único de presuntos casos de abuso sexual</t>
  </si>
  <si>
    <t>Desarrollar acciones de cero tolerancia con la violencia y abuso sexual contra las niñas niños y adolescentes</t>
  </si>
  <si>
    <t>Estrategia para la de promoción de derechos prevención y atención de violencia y abuso sexual en niñas niños y adolescentes implementada</t>
  </si>
  <si>
    <t>Avance programado anual de la estrategia para la de promoción de derechos prevención y atención de violencia y abuso sexual en niñas niños y adolescentes</t>
  </si>
  <si>
    <t>4.Bogotá ordena su territorio y avanza en su acción climática</t>
  </si>
  <si>
    <t>4.30. Atencion del deficit social para un habitat digno</t>
  </si>
  <si>
    <t>Aumentar en al menos 4 equipamientos la oferta de infraestructura para la prestación de servicios sociales con estándares de calidad</t>
  </si>
  <si>
    <t xml:space="preserve">Dado que la apuesta de ciudad es acercar los servicios a la ciudadanía esta meta busca ampliar cobertura en los servicios sociales del sector a través de la apertura de unidades operativas de acuerdo a la demanda. </t>
  </si>
  <si>
    <r>
      <rPr>
        <sz val="11"/>
        <color theme="1"/>
        <rFont val="Calibri"/>
        <family val="2"/>
      </rPr>
      <t xml:space="preserve">Se acoge la sugerencia: se solicita incluir esta meta en el programa Infraestructura social para un hábitat digno del Objetivo 4.
</t>
    </r>
    <r>
      <rPr>
        <sz val="11"/>
        <color rgb="FF4285F4"/>
        <rFont val="Calibri"/>
        <family val="2"/>
      </rPr>
      <t>Se solicita ajustar presupuesto estimado: $390.673.097.414 (196.441.095.413 SDIS 45.000.000.000 UPIS IDIPRON 149.232.002.000 IDIPRON componente de mantenimiento dotación)</t>
    </r>
    <r>
      <rPr>
        <sz val="11"/>
        <color theme="1"/>
        <rFont val="Calibri"/>
        <family val="2"/>
      </rPr>
      <t xml:space="preserve">
</t>
    </r>
    <r>
      <rPr>
        <b/>
        <sz val="11"/>
        <color rgb="FFFF9900"/>
        <rFont val="Calibri"/>
        <family val="2"/>
      </rPr>
      <t>Esta meta integra recursos tantos de la Secretaría Disitrital de Integración Social como del IDIPRON.</t>
    </r>
  </si>
  <si>
    <r>
      <rPr>
        <sz val="11"/>
        <color rgb="FF000000"/>
        <rFont val="Calibri"/>
        <family val="2"/>
      </rPr>
      <t xml:space="preserve">Se sugiere revisar sino está más dentro del Objetivo 4. Bogotá confía en el desarrollo de su territorio.
La meta pasa al objetivo 4.
Verificar la redacción de la meta cuál es el beneficio para las personas cuántas estiman que se beneficien
</t>
    </r>
    <r>
      <rPr>
        <b/>
        <sz val="11"/>
        <color rgb="FFFF0000"/>
        <rFont val="Calibri"/>
        <family val="2"/>
      </rPr>
      <t>Revisar que estos equipamientos deberían estar dentro del listado de los ID POT
Revisar entonces la pertinencia de esta meta</t>
    </r>
    <r>
      <rPr>
        <sz val="11"/>
        <color rgb="FF000000"/>
        <rFont val="Calibri"/>
        <family val="2"/>
      </rPr>
      <t xml:space="preserve">.
</t>
    </r>
    <r>
      <rPr>
        <b/>
        <sz val="11"/>
        <color rgb="FF000000"/>
        <rFont val="Calibri"/>
        <family val="2"/>
      </rPr>
      <t>Meta OK. Las cuatro obrs están incluidas en la Hoja Obras PDD.</t>
    </r>
  </si>
  <si>
    <t>Afro-Palenquero_1.2.1 A
 Infancia_3.2.6. 
 LGBTI_1.2.1</t>
  </si>
  <si>
    <t>Número de equipamientos nuevos abiertos para la prestación de servicios del sector social</t>
  </si>
  <si>
    <t>Realizar 1.400 optimizaciones en unidades operativas para la prestación de servicios sociales a través del mantenimiento reforzamiento y adecuación de las infraestructuras.</t>
  </si>
  <si>
    <t xml:space="preserve">Se solicita el ajuste de la meta para incluir la magnitud: Optimizar el 64% de la red de unidades operativas para la prestación de servicios sociales a través del mantenimiento reforzamiento y adecuación de las infraestructuras que permitas la prestación de los servicios con calidad. 
Esta meta comprende las acciones orientadas a la intervención de la infraestructura física en la cual se prestan los servicios sociales del Sector Integración Social con el fin de prestar servicios sociales de calidad. La meta se presenta en porcentaje dado que el universo de unidades operativas puede variar teniendo en cuenta que la apuesta estratégica de la ciudad es acercar los servicios a la población esto implica relocalización de la oferta y por ende intervenciones locativas según se identifique como mantenimientos reforzamientos o adecuaciones de los espacios físicos que permitan el cumplimiento de los estándares. 
</t>
  </si>
  <si>
    <r>
      <rPr>
        <sz val="11"/>
        <color rgb="FF000000"/>
        <rFont val="Calibri"/>
        <family val="2"/>
      </rPr>
      <t xml:space="preserve">Se acoge la sugerencia: se solicita incluir esta meta en el programa Infraestructura social para un hábitat digno del Objetivo 4."
Se solicita el ajuste de la meta para incluir la magnitud: Optimizar el 64% de la red de unidades operativas para la prestación de servicios sociales a través del mantenimiento reforzamiento y adecuación de las infraestructuras.
</t>
    </r>
    <r>
      <rPr>
        <b/>
        <sz val="11"/>
        <color rgb="FFFF9900"/>
        <rFont val="Calibri"/>
        <family val="2"/>
      </rPr>
      <t xml:space="preserve">Esta meta integra recursos tantos de la Secretaría Disitrital de Integración Social como del IDIPRON.
De igual manera se solicita realizar un ajuste al presupuesto del cuatrienio dado que el IDIPRON debe incorporar $ 2.300.002.000 adicionales a esta meta. Por tanto el valor para este meta pasa de 319.364.000.000 a 321.664.002.000.
Es importante mencionar que este valor no incrementa el valor del presupuesto del IDIPRON por cuanto se contracredita de sus otras metas plan de desarrollo.
Se solicita realizar los siguientes ajustes en la distribución por fuente:
* Ajustar el valor en la fuente de financiación ordinaria en 2.300.002.000 para que se ajuste al valor señalado en "Inversión Pesos Corrientes"por redondeo a miles y movimiento de recursos.
</t>
    </r>
    <r>
      <rPr>
        <b/>
        <sz val="11"/>
        <color rgb="FFFF0000"/>
        <rFont val="Calibri"/>
        <family val="2"/>
      </rPr>
      <t xml:space="preserve">19/03/2024 Observaciones SDP- Olga Quintero: </t>
    </r>
    <r>
      <rPr>
        <sz val="11"/>
        <color rgb="FFFF0000"/>
        <rFont val="Calibri"/>
        <family val="2"/>
      </rPr>
      <t>Los recursos corresponde a SDIS e IDIPRON. Se ajustó el valor de la inversión a $321.664.002.000 sumando  $2.300.002.000 a recursos ordinarios. Teniendo en cuenta que la entidad indica que ajustó recursos en sus metas sin modificar el valor total del sector.</t>
    </r>
  </si>
  <si>
    <r>
      <rPr>
        <sz val="11"/>
        <color rgb="FF000000"/>
        <rFont val="Calibri"/>
        <family val="2"/>
      </rPr>
      <t xml:space="preserve">
Se sugiere revisar sino está más dentro del Objetivo 4. Bogotá confía en el desarrollo de su territorio.
La meta pasa al objetivo 4.
Verificar la redacción de la meta cuál es el beneficio para las personas cuántas estiman que se beneficien.
</t>
    </r>
    <r>
      <rPr>
        <b/>
        <sz val="11"/>
        <color rgb="FFFF0000"/>
        <rFont val="Calibri"/>
        <family val="2"/>
      </rPr>
      <t xml:space="preserve">Se ajustó la denominación con el número de las unidades operativas.
</t>
    </r>
    <r>
      <rPr>
        <b/>
        <sz val="11"/>
        <color rgb="FF000000"/>
        <rFont val="Calibri"/>
        <family val="2"/>
      </rPr>
      <t>Meta ok</t>
    </r>
  </si>
  <si>
    <t>Indigena_1.3.9.D
 Mujeres_11.1. 1
 Mujeres_11.1.12
 Mujeres_11.1.17
 Pobreza_4.2.1 P</t>
  </si>
  <si>
    <t>Número de intervenciones en las unidades operativas  para la prestación de servicios sociales</t>
  </si>
  <si>
    <t>5. Bogotá confía en su gobierno</t>
  </si>
  <si>
    <t>5.35. Bogotá Inteligente con transformación digital e Infraestructura de datos para una gestión pública eficiente</t>
  </si>
  <si>
    <t>Reducir a 43% la obsolescencia Tecnológica del Sector Integración Social la cual incluye la actualización de los sistemas de información y equipamiento tecnológico</t>
  </si>
  <si>
    <t>Reducir a 43% la obsolescencia Tecnológica del Sector Integración Social la cual incluye la actualización de los sistemas de información y equipamiento tecnológico con el fin de: facilitar la atención a quienes participan de los servicios sociales desde su etapa de ingreso y registro en los sistemas de información y manejar la información generada  de forma más ágil y con altos niveles de seguridad digital aportando a la toma de decisiones.</t>
  </si>
  <si>
    <r>
      <rPr>
        <sz val="11"/>
        <color theme="1"/>
        <rFont val="Calibri"/>
        <family val="2"/>
      </rPr>
      <t xml:space="preserve">Se sugiere revisar para hacer explicito en qué consiste la moderización de infraestructura tecnológica. 
Recuerden: Como se dijo en las reuniones de ayer se sugiere verificar la redacción de la meta cuál es el beneficio para las personas cuántas estiman que se beneficien
</t>
    </r>
    <r>
      <rPr>
        <sz val="11"/>
        <color rgb="FF4285F4"/>
        <rFont val="Calibri"/>
        <family val="2"/>
      </rPr>
      <t xml:space="preserve">Se solicita ajustar la meta: Reducir a 43% la obsolescencia Tecnológica de la Secretaría Distrital de Integración Social.
</t>
    </r>
    <r>
      <rPr>
        <b/>
        <i/>
        <sz val="11"/>
        <color theme="1"/>
        <rFont val="Calibri"/>
        <family val="2"/>
      </rPr>
      <t>De acuerdo a la descripción del Alcalce revisar si es meta PDD o es una meta de gestión porque explica es a necesidad de actuaizar los sistemaas de información y equipamientos tecnolóicos de la entidad.
Revisar con sector Gestión Pública para incorporar las acciones dentro de la meta que ellos establezcan en temas TICS</t>
    </r>
    <r>
      <rPr>
        <sz val="11"/>
        <color rgb="FF4285F4"/>
        <rFont val="Calibri"/>
        <family val="2"/>
      </rPr>
      <t xml:space="preserve">
Se solicita ajustar presupuesto estimado: $158.731.326.697
</t>
    </r>
    <r>
      <rPr>
        <b/>
        <sz val="11"/>
        <color rgb="FFFF9900"/>
        <rFont val="Calibri"/>
        <family val="2"/>
      </rPr>
      <t xml:space="preserve">Esta meta integra recursos tantos de la Secretaría Disitrital de Integración Social como del IDIPRON.
</t>
    </r>
    <r>
      <rPr>
        <sz val="11"/>
        <color rgb="FF4285F4"/>
        <rFont val="Calibri"/>
        <family val="2"/>
      </rPr>
      <t xml:space="preserve">
</t>
    </r>
    <r>
      <rPr>
        <b/>
        <sz val="11"/>
        <color rgb="FFFF9900"/>
        <rFont val="Calibri"/>
        <family val="2"/>
      </rPr>
      <t xml:space="preserve">Se solicita realizar los siguientes ajustes a esta meta:
* Ajustar el valor del presupuesto del cuatrienio pasando de 294.040.000.000 a 209.546.265.000 por cuanto el IDIPRON requiere trasladar a la meta "Implementar el 100% de los servicios de soporte misional a la operación de la Secretaría de Integración Social" recursos por valor de 82.193.733.000 y a la meta "Realizar 1400 optimizaciones en unidades operativas para la prestación de servicios sociales a través del mantenimiento reforzamiento y adecuación de las infraestructuras" por valor de 2.300.002.000. Es preciso indicar que el valor tope proyectado por el IDIPRON no se incrementa ni se afecta dado que se mantiene en el valor inicialmente estimado.
Se solicita realizar los siguientes ajustes en la distribución por fuente:
* Ajustar el valor en la fuente de financiación ordinaria en -84.493.735.000 para que se ajuste al valor señalado en "Inversión Pesos Corrientes"por redondeo a miles y movimiento de recursos.
</t>
    </r>
    <r>
      <rPr>
        <b/>
        <sz val="11"/>
        <color rgb="FFFF0000"/>
        <rFont val="Calibri"/>
        <family val="2"/>
      </rPr>
      <t xml:space="preserve">19/03/2024 Observaciones SDP- Olga Quintero. </t>
    </r>
    <r>
      <rPr>
        <sz val="11"/>
        <color rgb="FFFF0000"/>
        <rFont val="Calibri"/>
        <family val="2"/>
      </rPr>
      <t>Los recursos corresponden a SDIS e IDIPRON. 
Se ajustó el presupuesto según lo solicitado es decir se restaron 84.493.735.000 en fuente ordinaria  para un total de inversión corriente de $209.546.265.000 sin modificar el total de recursos del sector</t>
    </r>
  </si>
  <si>
    <r>
      <rPr>
        <sz val="11"/>
        <color theme="1"/>
        <rFont val="Calibri"/>
        <family val="2"/>
      </rPr>
      <t xml:space="preserve">La entidad revisa en el marco del sector Gestión Pública para incorporar las acciones dentro de la meta que ellos establezcan en temas TICS.
</t>
    </r>
    <r>
      <rPr>
        <b/>
        <sz val="11"/>
        <color theme="1"/>
        <rFont val="Calibri"/>
        <family val="2"/>
      </rPr>
      <t>Meta ok</t>
    </r>
  </si>
  <si>
    <t>Afro-Palenquero_6.3.22.</t>
  </si>
  <si>
    <t>Porcentaje de sistemas y equipamientos con obsolescencia tecnológica</t>
  </si>
  <si>
    <t>(Número de sistemas y equipamientos con obsolescencia tecnológica / Número de sistemas y equipamientos tecnológicos del Sector)*100</t>
  </si>
  <si>
    <t>87
(2023)</t>
  </si>
  <si>
    <t>5.33. Fortalecimiento institucional para un gobierno confiable</t>
  </si>
  <si>
    <t>Realizar 5 diseños de nuevos esquemas de operación para la provisión de los servicios sociales</t>
  </si>
  <si>
    <t>Esta meta agrupa las acciones orientadas a disminuir la complejidad del modelo de operación que tiene la Secretaría de Integración Social  e IDIPRON. En este sentido si bien no se puede definir un número de beneficiarios su ejecución redunda en una mejor oferta a través de la flexibilidad de los mecanismos mediante los cuales se prestan los servicios considerando fuentes de financiación alternativas o alianzas con el sector privado. Además la transformación de la operación incluye la atención al ciudadano para hacerla más ágil.</t>
  </si>
  <si>
    <r>
      <rPr>
        <sz val="11"/>
        <color theme="1"/>
        <rFont val="Calibri"/>
        <family val="2"/>
      </rPr>
      <t xml:space="preserve">Recuerden: Como se dijo en las reuniones de ayer se sugiere verificar la redacción de la meta cuál es el beneficio para las personas cuántas estiman que se beneficien. 
</t>
    </r>
    <r>
      <rPr>
        <sz val="11"/>
        <color rgb="FF4285F4"/>
        <rFont val="Calibri"/>
        <family val="2"/>
      </rPr>
      <t xml:space="preserve">Se solicita ajustar el presupuesto asignado: $2.042.858.092.855 (1.907.550.167.855 SDIS 135.307.925.000 IDIPRON)
</t>
    </r>
    <r>
      <rPr>
        <b/>
        <i/>
        <sz val="11"/>
        <color theme="1"/>
        <rFont val="Calibri"/>
        <family val="2"/>
      </rPr>
      <t>Reorientar la denominación de la meta por el numero de personas que estiman se atiendan con estas mejoras</t>
    </r>
  </si>
  <si>
    <t>La entidad revisa esta meta de acuerdo con lo que se establezca con sector gestión pública en el tema de Modelo de planeación.
Meta OK</t>
  </si>
  <si>
    <t>Adultez_1.1.4 A
 Adultez_1.1.5 P
 Adultez_2.1.13 
 Adultez_2.2.10 
 Adultez_2.2.11 
 Adultez_2.2.12 
 Adultez_2.2.13 
 Adultez_2.2.15 
 Adultez_2.2.6 A
 Adultez_2.2.7 A
 Adultez_2.2.8 A
 Adultez_2.2.9 A
 Adultez_4.1.6 P
 Adultez_4.1.7 F
 Adultez_5.1.5 A
 Adultez_5.1.6 P
 Adultez_6.1.3 N
 ASP_1.4.13 
 ASP_1.4.15 
 ASP_3.2.1 I</t>
  </si>
  <si>
    <t>Número de diseños realizados para los nuevos esquemas de operación de los servicios del Sector Integración Social</t>
  </si>
  <si>
    <t>Implementar el 100% de los servicios de soporte misional a la operación del sector Integración Social</t>
  </si>
  <si>
    <t>Servicios logísticos ambientales documentales y de operación que son de apoyo a la misionalidad</t>
  </si>
  <si>
    <r>
      <rPr>
        <b/>
        <sz val="11"/>
        <color rgb="FFFF9900"/>
        <rFont val="Calibri"/>
        <family val="2"/>
      </rPr>
      <t xml:space="preserve">Esta meta integra recursos tantos de la Secretaría Disitrital de Integración Social como del IDIPRON.
Se solicita realizar los siguientes ajustes:
* Ajustar la redacción de la meta por cuanto el IDIPRON incorpora recursos a esta.
Redacción Meta Actual: Implementar el 100% de los servicios de soporte misional a la operación de la Secretaría de Integración Social
Redaccion Meta Ajustada: Implementar el 100% de los servicios de soporte misional a la operación del Sector Integración Social.
* Se solicita ajustar el presupuesto de la meta toda vez que el IDIPRON requiere incorporar recursos por valor de 82.193.733.000 que se contracreditaron de la meta "Reducir a 43% la obsolescencia Tecnológica de la Secretaría Distrital de Integración Social la cual incluye la actualización de los sistemas de información y equipamiento tecnológico" y que no afecta el valor total del cuatrienio del IDIPRON presentado.
Por tal razón el valor del presupuesto para este meta en el cuatrienio pasa de 2.581.422.000.000 a 2.663.635.733.000.
Se solicita realizar los siguientes ajustes en la distribución por fuente:
* Ajustar el valor en la fuente de financiación ordinaria en 82.635.733.000 para que se ajuste al valor señalado en "Inversión Pesos Corrientes"por redondeo a miles y movimiento de recursos.
19/03/2024 Observaciones SDP- Olga Quintero: Se ajustó la redacción de la meta ... de Secretaría a sector integración social por cuanto se asocia IDIPRON y traslada recursos por  de otra meta
</t>
    </r>
    <r>
      <rPr>
        <b/>
        <sz val="11"/>
        <color rgb="FFFF0000"/>
        <rFont val="Calibri"/>
        <family val="2"/>
      </rPr>
      <t>19/03/2024 Observaciones SDP- Olga Quintero
Antes de realizar ajuste se solicitó a SDIS aclarar  cifra de inversión  y desagregación de fuentes hay diferencia</t>
    </r>
  </si>
  <si>
    <t>Afro-Palenquero_6.3.13.
 Afro-Palenquero_6.3.18.
 Derechos Humanos_5.1.8 
 Educación_2.1.1.P
 Educación Ambiental_2.1.10.
 Familias_1.1.4. 
 Familias_1.4.3. 
 Habitabilidad en calle_5.1.4 J
 Infancia_3.1.7 M
 Infancia_3.4.2. 
 Infancia_3.4.3. 
 LGBTI_1.1.1 L
 LGBTI_1.1.4 P
 Mujeres_11.1.1 
 Participación Incidente_1.1.7. 
 Participación Incidente_2.1.7. 
 Participación Incidente_2.2.6. 
 Participación Incidente_2.2.11.
 Raizal_4.1.5. 
 Raizal_4.1.14.
 Raizal_4.1.16.
 Rrom_6.1.1 L
 Rrom_6.1.17 
 Rrom_6.1.2 I
 Servicio a la Ciudadanía_1.1.1 E
 Servicio a la Ciudadanía_3.1.2 R
 Servicio a la Ciudadanía_3.1.10 
 Transparencia_2.1.10 
 Transparencia_2.2.9 A
 Vejez_1.2.4 F
 Vejez_1.2.5 S
 Vejez_1.2.6 P
 Vejez_5.1.3 T
 Vejez_5.1.8 R
 Vejez_5.1.9 P</t>
  </si>
  <si>
    <t>Porcentaje de avance de implementación de los servicios de apoyo a la operación de la Secretaría de Integración Social</t>
  </si>
  <si>
    <t>(Servicios sociales de apoyo de la operación implementados / Servicios sociales de apoyo de la operación programados)*100</t>
  </si>
  <si>
    <t>Metas Producto a cargo de la Secretaría Distrital de Integración Social en el marco del Plan de Desarrollo Bogotá Camina Segura 2024–2027</t>
  </si>
  <si>
    <t>Nota 1:</t>
  </si>
  <si>
    <t xml:space="preserve">La información de presupuesto programado para las vigencias 2026 y 2027, corresponde a una proyección de recursos en el marco del Plan Plurianual de Inversiones </t>
  </si>
  <si>
    <t xml:space="preserve">Nota 2: </t>
  </si>
  <si>
    <t>El ID corresponde al número de la Meta Plan de Desarrollo</t>
  </si>
  <si>
    <t>Nota 3:</t>
  </si>
  <si>
    <t>Para la meta de la creación de las Casas LGBTI, no se cuenta con presupuesto ni magnitud programada para las vigencias 2024 y 2025.</t>
  </si>
  <si>
    <t>Nota 4:</t>
  </si>
  <si>
    <t>La meta plan de desarrollo  2321 presentó una sobre ejecución al cierre de la vigencia 2024, teniendo en cuenta que con la renovación tecnológica se alcanzó a abordar áreas críticas como la conectividad, almacenamiento y procesamiento de datos, aspectos que representaban altos índices de obsolescencia.</t>
  </si>
  <si>
    <t xml:space="preserve">Nota 5: </t>
  </si>
  <si>
    <t>La meta del Plan de Desarrollo 1988, al corte de marzo de 2025, no presenta reporte de jóvenes con transferencias efectivas. Sin embargo, durante el primer trimestre, la entidad formalizó el ingreso a la ruta de 5.232 jóvenes, quienes, al cumplir con las condiciones establecidas, iniciarán la recepción de las transferencias monetarias condicionadas.</t>
  </si>
  <si>
    <t xml:space="preserve">Nota 6: </t>
  </si>
  <si>
    <t xml:space="preserve">En ocasión a la transformación de los servicios sociales que surtió la Secretaria de Integración Social en este Plan de Desarrollo, las transferencias que se realizan por parte de la Dirección de Transferencias a través de la estrategia Ingreso Mínimo Garantizado (IMG) que involucra a personas mayores ahora se están teniendo en cuenta en el cálculo y medición de la meta 2034. Por lo cuál se reportó con corte a marzo, un total de 153.688 personas mayores únicas atendidas en los servicios sociales y transferencias, lo que significa un avance del 95,5% con respecto a la meta cuatrienio, y una sobre ejecución para la vigencia 2025 de 130,4%. </t>
  </si>
  <si>
    <t>Nota 7:</t>
  </si>
  <si>
    <t>Debido a un aumento a la asistencia de personas a los servicios de la Secretaría, la meta 1992 tuvo una sobre ejecución, ya que se logró incrementar la cantidad de raciones entregadas</t>
  </si>
  <si>
    <t>ID</t>
  </si>
  <si>
    <t>Objetivo Estratégico</t>
  </si>
  <si>
    <t xml:space="preserve">Meta </t>
  </si>
  <si>
    <t>TIPO DE META
(Estratégica/Producto)</t>
  </si>
  <si>
    <t>Línea Base
(Año)</t>
  </si>
  <si>
    <t>Fuente Línea Base</t>
  </si>
  <si>
    <t>Presupuesto Programado 2024-2027</t>
  </si>
  <si>
    <t>Presupuesto Programado 2024</t>
  </si>
  <si>
    <t>Presupuesto Ejecutado 2024</t>
  </si>
  <si>
    <t>% Avance de Inversión</t>
  </si>
  <si>
    <t>Presupuesto Programado 2025</t>
  </si>
  <si>
    <t>Presupuesto Ejecutado 2025</t>
  </si>
  <si>
    <t>Presupuesto Programado 2026</t>
  </si>
  <si>
    <t>Presupuesto Programado 2027</t>
  </si>
  <si>
    <t>Programado Meta 2024-2027</t>
  </si>
  <si>
    <t>Programado Meta  2024</t>
  </si>
  <si>
    <t>Ejecutado Meta  
2024</t>
  </si>
  <si>
    <t xml:space="preserve">% Avance </t>
  </si>
  <si>
    <t>Programado Meta a 2025</t>
  </si>
  <si>
    <t>Ejecutado Meta  
2025</t>
  </si>
  <si>
    <t>Programado Meta  2026</t>
  </si>
  <si>
    <t>Programado Meta 2027</t>
  </si>
  <si>
    <t xml:space="preserve">1955
</t>
  </si>
  <si>
    <t>Número total de equipos comisariares conformados</t>
  </si>
  <si>
    <t xml:space="preserve">Producto </t>
  </si>
  <si>
    <t xml:space="preserve">1949
</t>
  </si>
  <si>
    <t xml:space="preserve">2002
</t>
  </si>
  <si>
    <t>Número de habitantes de calle atendidos en servicios de permanencia</t>
  </si>
  <si>
    <t xml:space="preserve">2001
</t>
  </si>
  <si>
    <t>Implementar una (1) estrategia territorial intersectorial de focalización (identificación y caracterización) para ofertar los servicios sociales a la población que vive en residencias tipo "pagadiarios" en situación de pobreza y pobreza extrema, según el instrumento definido, con enfoque diferencial, poblacional y de género</t>
  </si>
  <si>
    <t>Porcentaje de avance de la implementación de la estrategia para ofertar los servicios sociales de la Secretaría Distrital de Integración Social a la población que vive en paga diarios.</t>
  </si>
  <si>
    <t xml:space="preserve">1987
</t>
  </si>
  <si>
    <t>Número de personas atendidas mediante transferencias monetarias</t>
  </si>
  <si>
    <t>88,67%</t>
  </si>
  <si>
    <t>83,56%</t>
  </si>
  <si>
    <t>Aumentar de 115 a 165 los comedores comunitarios para contribuir la disminución de la inseguridad alimentaria y nutricional en Bogotá, implementando una redistribución para garantizar el acceso a más comunidades vulnerables y realizando vigilancia nutricional.</t>
  </si>
  <si>
    <t>Entregar en el cuatrienio 77 millones de raciones de comida en los servicios sociales en el marco de la estrategia Bogotá Sin Hambre 2.0</t>
  </si>
  <si>
    <t>Atender a 150.000 jóvenes en los servicios sociales en unidades operativas y estrategias de inclusión social y productiva.</t>
  </si>
  <si>
    <t xml:space="preserve">2032
</t>
  </si>
  <si>
    <t xml:space="preserve">2029
</t>
  </si>
  <si>
    <t xml:space="preserve">2028
</t>
  </si>
  <si>
    <t>Adaptar 10 servicios sociales y estrategias de integración social priorizadas para la atención diferencial y la inclusión de personas LGBTI, con enfoque etario y rural, en articulación con el Sistema Distrital de Cuidado.</t>
  </si>
  <si>
    <t>Número de servicios sociales y estrategias de integración social priorizados y adaptados  para la atención diferencial e inclusión de personas LGBTI.</t>
  </si>
  <si>
    <t>Porcentaje de avance del Plan Distrital de Prevención de violencia por razones de sexo y género con énfasis en violencia en el contexto familiar y sexual</t>
  </si>
  <si>
    <t xml:space="preserve">1988
</t>
  </si>
  <si>
    <t xml:space="preserve">16959		</t>
  </si>
  <si>
    <t xml:space="preserve">2036
</t>
  </si>
  <si>
    <t>Beneficiar 20.000 jóvenes con y sin discapacidad a través de la oferta de servicios del Sistema Distrital de Cuidado.</t>
  </si>
  <si>
    <t>39,18%</t>
  </si>
  <si>
    <t xml:space="preserve">2054
</t>
  </si>
  <si>
    <t>18
(2023)</t>
  </si>
  <si>
    <t xml:space="preserve">2046
</t>
  </si>
  <si>
    <t>Generar 680 procesos de cedulación para personas trans y no binarias de acuerdo con su identidad de género</t>
  </si>
  <si>
    <t xml:space="preserve">Numero de procesos de cedulación </t>
  </si>
  <si>
    <t>246 (2024)</t>
  </si>
  <si>
    <t xml:space="preserve">2040
</t>
  </si>
  <si>
    <t>Crear 2 nuevas casas LGBTI</t>
  </si>
  <si>
    <t>Numero de casas LGBTI creadas</t>
  </si>
  <si>
    <t xml:space="preserve">2090
</t>
  </si>
  <si>
    <t>63000
(2023)</t>
  </si>
  <si>
    <t xml:space="preserve">2103
</t>
  </si>
  <si>
    <t xml:space="preserve">2104
</t>
  </si>
  <si>
    <t xml:space="preserve">2097
</t>
  </si>
  <si>
    <t>Contar con dos (2) Centros Abrazar para la atención de niñas, niños y adolescentes provenientes de flujos migratorios mixtos en situación de riesgo de vulneración de derechos y sus familias.</t>
  </si>
  <si>
    <t xml:space="preserve">2254
</t>
  </si>
  <si>
    <t xml:space="preserve">2260
</t>
  </si>
  <si>
    <t xml:space="preserve">2321
</t>
  </si>
  <si>
    <t xml:space="preserve">2304
</t>
  </si>
  <si>
    <t xml:space="preserve">2300
</t>
  </si>
  <si>
    <t>21,25%</t>
  </si>
  <si>
    <r>
      <rPr>
        <b/>
        <sz val="10"/>
        <color rgb="FF000000"/>
        <rFont val="Arial Narrow"/>
        <family val="2"/>
      </rPr>
      <t>Fuente de Información:</t>
    </r>
    <r>
      <rPr>
        <sz val="10"/>
        <color rgb="FF000000"/>
        <rFont val="Arial Narrow"/>
        <family val="2"/>
      </rPr>
      <t xml:space="preserve"> Información de magnitudes - Componente de Gestión e Inversión  SEGPLAN. Información Presupuestal - Herramienta Financiera SEVEN</t>
    </r>
  </si>
  <si>
    <r>
      <rPr>
        <b/>
        <sz val="10"/>
        <color theme="1"/>
        <rFont val="Arial Narrow"/>
        <family val="2"/>
      </rPr>
      <t xml:space="preserve">Corte: </t>
    </r>
    <r>
      <rPr>
        <sz val="10"/>
        <color theme="1"/>
        <rFont val="Arial Narrow"/>
        <family val="2"/>
      </rPr>
      <t>31 de marzo de 2025</t>
    </r>
  </si>
  <si>
    <t>Ajuste adición 30.000 mill</t>
  </si>
  <si>
    <t>Programación</t>
  </si>
  <si>
    <t>Actual</t>
  </si>
  <si>
    <t>5.34. Gobernanza pública moderna, íntegra y transparente</t>
  </si>
  <si>
    <t>Ajuste</t>
  </si>
  <si>
    <t>4. Bogotá ordena su territorio y avanza en su acción climática</t>
  </si>
  <si>
    <t>4.32 Atención del déficit social para un hábitat digno</t>
  </si>
  <si>
    <t>Atender a 161.000 personas mayores en los servicios sociales con transferencias servicios en unidades operativas y extramurales</t>
  </si>
  <si>
    <t>Ajuste transferencias juventud</t>
  </si>
  <si>
    <t>Ajuste de los 3.000 mill de juventud</t>
  </si>
  <si>
    <t>Ajuste bonos de discapacidad</t>
  </si>
  <si>
    <t>70% de bonos</t>
  </si>
  <si>
    <t>Ajuste comisarías</t>
  </si>
  <si>
    <t>Ajuste comedores</t>
  </si>
  <si>
    <t>Ajuste LGBTI</t>
  </si>
  <si>
    <t>Nuevas metas</t>
  </si>
  <si>
    <t>Nueva</t>
  </si>
  <si>
    <t>TOTAL</t>
  </si>
  <si>
    <t>Como esta en Bases</t>
  </si>
  <si>
    <t>Corrientes</t>
  </si>
  <si>
    <t>Constantes</t>
  </si>
  <si>
    <t>Meta: Realizar 1400 optimizaciones en unidades operativas para la prestación de servicios sociales a través del mantenimiento reforzamiento y adecuación de las infraestructuras.</t>
  </si>
  <si>
    <t>SDIS</t>
  </si>
  <si>
    <t>IDIPRON</t>
  </si>
  <si>
    <t>OK</t>
  </si>
  <si>
    <t>Entrega</t>
  </si>
  <si>
    <t>IDIPRON Ajustado</t>
  </si>
  <si>
    <t>Programa 30: Atención del déficit social para un hábitat digno</t>
  </si>
  <si>
    <t>total</t>
  </si>
  <si>
    <t>corrientes</t>
  </si>
  <si>
    <t>Traslado a 100%</t>
  </si>
  <si>
    <t>Metas del programa 33: Fortalecimiento institucional para una gobernanza pública confiable</t>
  </si>
  <si>
    <t>Meta: Implementar el 100% de los servicios de soporte misional a la operación del sector Integración Social</t>
  </si>
  <si>
    <t>Recibe</t>
  </si>
  <si>
    <t>TRASLADO DE 1400 Y DISMINUCIÓN PARA 43%</t>
  </si>
  <si>
    <t>Metas del programa 35: Bogotá ciudad inteligente</t>
  </si>
  <si>
    <t>Reducir a 43% la obsolescencia
Tecnológica del Sector Integración
Social la cual incluye la
actualización de los sistemas
de información y equipamiento
tecnológico</t>
  </si>
  <si>
    <t>Total Idipron</t>
  </si>
  <si>
    <t>TRASLADO DE 100%</t>
  </si>
  <si>
    <t>Metas que no se Tocan</t>
  </si>
  <si>
    <t>Metas del programa 9: Reducción de formas extremas de exclusión</t>
  </si>
  <si>
    <t>Atender 5.588 niñas niños adolescentes
y jóvenes en situación de vida en calle
en riesgo de habitarla en dinámicas
de calle y en fragilidad social en los procesos de protección y atención integral
del modelo pedagógico del IDIPRON.</t>
  </si>
  <si>
    <t>Beneficiar a 2.480 adolescentes y jóvenes
participantes del modelo pedagógico
a estrategias de desarrollo de capacidades
y generación de oportunidades
para su inclusión socioeconómica.</t>
  </si>
  <si>
    <t>ENTREGA</t>
  </si>
  <si>
    <t>RECIBE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</si>
</sst>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 #,##0.00_-;\-&quot;$&quot;\ * #,##0.00_-;_-&quot;$&quot;\ * &quot;-&quot;??_-;_-@_-"/>
    <numFmt numFmtId="43" formatCode="_-* #,##0.00_-;\-* #,##0.00_-;_-* &quot;-&quot;??_-;_-@_-"/>
    <numFmt numFmtId="164" formatCode="_(* #,##0.00_);_(* \(#,##0.00\);_(* &quot;-&quot;??_);_(@_)"/>
    <numFmt numFmtId="165" formatCode="0.0"/>
    <numFmt numFmtId="166" formatCode="_-* #,##0_-;\-* #,##0_-;_-* &quot;-&quot;??_-;_-@_-"/>
    <numFmt numFmtId="167" formatCode="0.0%"/>
    <numFmt numFmtId="168" formatCode="_(* #,##0_);_(* \(#,##0\);_(* &quot;-&quot;??_);_(@_)"/>
    <numFmt numFmtId="169" formatCode="_-&quot;$&quot;\ * #,##0_-;\-&quot;$&quot;\ * #,##0_-;_-&quot;$&quot;\ * &quot;-&quot;??_-;_-@_-"/>
    <numFmt numFmtId="170" formatCode="_(&quot;$&quot;\ * #,##0.00_);_(&quot;$&quot;\ * \(#,##0.00\);_(&quot;$&quot;\ * &quot;-&quot;??_);_(@_)"/>
    <numFmt numFmtId="171" formatCode="#,##0.0"/>
    <numFmt numFmtId="172" formatCode="0.000%"/>
    <numFmt numFmtId="173" formatCode="_-&quot;$&quot;\ * #,##0.000_-;\-&quot;$&quot;\ * #,##0.000_-;_-&quot;$&quot;\ * &quot;-&quot;??_-;_-@_-"/>
    <numFmt numFmtId="174" formatCode="_(&quot;$&quot;* #,##0.000_);_(&quot;$&quot;* \(#,##0.000\);_(&quot;$&quot;* &quot;-&quot;???_);_(@_)"/>
  </numFmts>
  <fonts count="44">
    <font>
      <sz val="11"/>
      <color theme="1"/>
      <name val="Aptos Narrow"/>
      <family val="2"/>
      <scheme val="minor"/>
    </font>
    <font>
      <sz val="11"/>
      <color theme="1"/>
      <name val="Aptos Narrow"/>
      <family val="2"/>
      <scheme val="minor"/>
    </font>
    <font>
      <b/>
      <sz val="11"/>
      <color theme="1"/>
      <name val="Aptos Narrow"/>
      <family val="2"/>
      <scheme val="minor"/>
    </font>
    <font>
      <b/>
      <sz val="11"/>
      <color theme="1"/>
      <name val="Calibri"/>
      <family val="2"/>
    </font>
    <font>
      <sz val="10"/>
      <color rgb="FF000000"/>
      <name val="Aptos Narrow"/>
      <family val="2"/>
      <scheme val="minor"/>
    </font>
    <font>
      <sz val="11"/>
      <color theme="1"/>
      <name val="Calibri"/>
      <family val="2"/>
    </font>
    <font>
      <sz val="11"/>
      <color rgb="FFFF9900"/>
      <name val="Calibri"/>
      <family val="2"/>
    </font>
    <font>
      <sz val="11"/>
      <color rgb="FFFF0000"/>
      <name val="Calibri"/>
      <family val="2"/>
    </font>
    <font>
      <sz val="11"/>
      <color rgb="FF000000"/>
      <name val="Calibri"/>
      <family val="2"/>
    </font>
    <font>
      <sz val="11"/>
      <color rgb="FF000000"/>
      <name val="Docs-Calibri"/>
    </font>
    <font>
      <sz val="11"/>
      <color rgb="FF0000FF"/>
      <name val="Calibri"/>
      <family val="2"/>
    </font>
    <font>
      <b/>
      <sz val="11"/>
      <color rgb="FF000000"/>
      <name val="Calibri"/>
      <family val="2"/>
    </font>
    <font>
      <sz val="11"/>
      <color theme="1"/>
      <name val="Candara"/>
      <family val="2"/>
    </font>
    <font>
      <b/>
      <sz val="11"/>
      <color rgb="FFFF0000"/>
      <name val="Calibri"/>
      <family val="2"/>
    </font>
    <font>
      <b/>
      <sz val="11"/>
      <color rgb="FFFF9900"/>
      <name val="Calibri"/>
      <family val="2"/>
    </font>
    <font>
      <b/>
      <sz val="11"/>
      <color rgb="FF4285F4"/>
      <name val="Calibri"/>
      <family val="2"/>
    </font>
    <font>
      <sz val="11"/>
      <color rgb="FF4285F4"/>
      <name val="Calibri"/>
      <family val="2"/>
    </font>
    <font>
      <sz val="11"/>
      <color rgb="FFEA4335"/>
      <name val="Calibri"/>
      <family val="2"/>
    </font>
    <font>
      <sz val="10"/>
      <color rgb="FF000000"/>
      <name val="Arial"/>
      <family val="2"/>
    </font>
    <font>
      <b/>
      <sz val="11"/>
      <color rgb="FF980000"/>
      <name val="Calibri"/>
      <family val="2"/>
    </font>
    <font>
      <b/>
      <sz val="11"/>
      <color rgb="FFFBBC04"/>
      <name val="Calibri"/>
      <family val="2"/>
    </font>
    <font>
      <b/>
      <i/>
      <sz val="11"/>
      <color theme="1"/>
      <name val="Calibri"/>
      <family val="2"/>
    </font>
    <font>
      <sz val="11"/>
      <color rgb="FF1155CC"/>
      <name val="Calibri"/>
      <family val="2"/>
    </font>
    <font>
      <sz val="11"/>
      <color rgb="FF3D85C6"/>
      <name val="Calibri"/>
      <family val="2"/>
    </font>
    <font>
      <sz val="10"/>
      <color rgb="FF000000"/>
      <name val="Candara"/>
      <family val="2"/>
    </font>
    <font>
      <sz val="11"/>
      <color rgb="FF000000"/>
      <name val="Candara"/>
      <family val="2"/>
    </font>
    <font>
      <sz val="8"/>
      <color theme="1"/>
      <name val="Arial"/>
      <family val="2"/>
    </font>
    <font>
      <b/>
      <sz val="8"/>
      <color theme="1"/>
      <name val="Arial"/>
      <family val="2"/>
    </font>
    <font>
      <sz val="8"/>
      <color rgb="FF000000"/>
      <name val="Arial"/>
      <family val="2"/>
    </font>
    <font>
      <sz val="8"/>
      <color rgb="FFFF0000"/>
      <name val="Arial"/>
      <family val="2"/>
    </font>
    <font>
      <b/>
      <sz val="8"/>
      <color rgb="FF000000"/>
      <name val="Arial"/>
      <family val="2"/>
    </font>
    <font>
      <sz val="11"/>
      <color theme="1"/>
      <name val="Arial Narrow"/>
      <family val="2"/>
    </font>
    <font>
      <b/>
      <sz val="11"/>
      <color theme="1"/>
      <name val="Arial Narrow"/>
      <family val="2"/>
    </font>
    <font>
      <sz val="11"/>
      <color rgb="FF000000"/>
      <name val="Arial Narrow"/>
      <family val="2"/>
    </font>
    <font>
      <b/>
      <sz val="9"/>
      <color theme="1"/>
      <name val="Arial Narrow"/>
      <family val="2"/>
    </font>
    <font>
      <sz val="9"/>
      <color theme="1"/>
      <name val="Arial Narrow"/>
      <family val="2"/>
    </font>
    <font>
      <sz val="11"/>
      <color rgb="FFFF0000"/>
      <name val="Arial Narrow"/>
      <family val="2"/>
    </font>
    <font>
      <b/>
      <sz val="10"/>
      <color theme="1"/>
      <name val="Arial Narrow"/>
      <family val="2"/>
    </font>
    <font>
      <sz val="10"/>
      <color theme="1"/>
      <name val="Arial Narrow"/>
      <family val="2"/>
    </font>
    <font>
      <sz val="10"/>
      <color rgb="FF000000"/>
      <name val="Arial Narrow"/>
      <family val="2"/>
    </font>
    <font>
      <sz val="10"/>
      <color rgb="FFFF0000"/>
      <name val="Arial Narrow"/>
      <family val="2"/>
    </font>
    <font>
      <sz val="10"/>
      <name val="Arial Narrow"/>
      <family val="2"/>
    </font>
    <font>
      <b/>
      <sz val="10"/>
      <color rgb="FF000000"/>
      <name val="Arial Narrow"/>
      <family val="2"/>
    </font>
    <font>
      <sz val="10"/>
      <color rgb="FF000000"/>
      <name val="Arial Narrow"/>
      <family val="2"/>
    </font>
  </fonts>
  <fills count="20">
    <fill>
      <patternFill patternType="none"/>
    </fill>
    <fill>
      <patternFill patternType="gray125"/>
    </fill>
    <fill>
      <patternFill patternType="solid">
        <fgColor rgb="FFD9D9D9"/>
        <bgColor rgb="FFD9D9D9"/>
      </patternFill>
    </fill>
    <fill>
      <patternFill patternType="solid">
        <fgColor rgb="FFFFF2CC"/>
        <bgColor rgb="FFFFF2CC"/>
      </patternFill>
    </fill>
    <fill>
      <patternFill patternType="solid">
        <fgColor theme="0"/>
        <bgColor theme="0"/>
      </patternFill>
    </fill>
    <fill>
      <patternFill patternType="solid">
        <fgColor rgb="FFFFFFFF"/>
        <bgColor rgb="FFFFFFFF"/>
      </patternFill>
    </fill>
    <fill>
      <patternFill patternType="solid">
        <fgColor theme="9" tint="0.59999389629810485"/>
        <bgColor rgb="FFFFFFFF"/>
      </patternFill>
    </fill>
    <fill>
      <patternFill patternType="solid">
        <fgColor rgb="FFFFFF00"/>
        <bgColor rgb="FFFFFF00"/>
      </patternFill>
    </fill>
    <fill>
      <patternFill patternType="solid">
        <fgColor rgb="FFFFFF00"/>
        <bgColor rgb="FFFFFFFF"/>
      </patternFill>
    </fill>
    <fill>
      <patternFill patternType="solid">
        <fgColor rgb="FFB7E1CD"/>
        <bgColor rgb="FFB7E1CD"/>
      </patternFill>
    </fill>
    <fill>
      <patternFill patternType="solid">
        <fgColor theme="0" tint="-0.14999847407452621"/>
        <bgColor indexed="64"/>
      </patternFill>
    </fill>
    <fill>
      <patternFill patternType="solid">
        <fgColor theme="9" tint="0.79998168889431442"/>
        <bgColor rgb="FFFFFFFF"/>
      </patternFill>
    </fill>
    <fill>
      <patternFill patternType="solid">
        <fgColor theme="9" tint="0.79998168889431442"/>
        <bgColor indexed="64"/>
      </patternFill>
    </fill>
    <fill>
      <patternFill patternType="solid">
        <fgColor rgb="FFFFFF00"/>
        <bgColor indexed="64"/>
      </patternFill>
    </fill>
    <fill>
      <patternFill patternType="solid">
        <fgColor rgb="FFD9D9D9"/>
        <bgColor indexed="64"/>
      </patternFill>
    </fill>
    <fill>
      <patternFill patternType="solid">
        <fgColor rgb="FFDAF2D0"/>
        <bgColor indexed="64"/>
      </patternFill>
    </fill>
    <fill>
      <patternFill patternType="solid">
        <fgColor theme="0" tint="-4.9989318521683403E-2"/>
        <bgColor rgb="FFD9D9D9"/>
      </patternFill>
    </fill>
    <fill>
      <patternFill patternType="solid">
        <fgColor theme="8" tint="0.59999389629810485"/>
        <bgColor indexed="64"/>
      </patternFill>
    </fill>
    <fill>
      <patternFill patternType="solid">
        <fgColor rgb="FF00B0F0"/>
        <bgColor indexed="64"/>
      </patternFill>
    </fill>
    <fill>
      <patternFill patternType="solid">
        <fgColor theme="4"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000000"/>
      </bottom>
      <diagonal/>
    </border>
    <border>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4" fillId="0" borderId="0"/>
    <xf numFmtId="9" fontId="1" fillId="0" borderId="0" applyFont="0" applyFill="0" applyBorder="0" applyAlignment="0" applyProtection="0"/>
    <xf numFmtId="44" fontId="1" fillId="0" borderId="0" applyFont="0" applyFill="0" applyBorder="0" applyAlignment="0" applyProtection="0"/>
  </cellStyleXfs>
  <cellXfs count="251">
    <xf numFmtId="0" fontId="0" fillId="0" borderId="0" xfId="0"/>
    <xf numFmtId="3" fontId="8" fillId="5" borderId="0" xfId="0" applyNumberFormat="1" applyFont="1" applyFill="1" applyAlignment="1">
      <alignment horizontal="center" vertical="center"/>
    </xf>
    <xf numFmtId="166" fontId="5" fillId="0" borderId="1" xfId="1" applyNumberFormat="1" applyFont="1" applyBorder="1" applyAlignment="1">
      <alignment vertical="center" wrapText="1"/>
    </xf>
    <xf numFmtId="166" fontId="5" fillId="0" borderId="1" xfId="1" applyNumberFormat="1" applyFont="1" applyBorder="1" applyAlignment="1">
      <alignment vertical="center"/>
    </xf>
    <xf numFmtId="166" fontId="2" fillId="0" borderId="0" xfId="1" applyNumberFormat="1" applyFont="1"/>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left" vertical="center" wrapText="1"/>
    </xf>
    <xf numFmtId="3" fontId="5" fillId="0" borderId="1" xfId="0" applyNumberFormat="1" applyFont="1" applyBorder="1" applyAlignment="1">
      <alignment vertical="center" wrapText="1"/>
    </xf>
    <xf numFmtId="0" fontId="8" fillId="4" borderId="1" xfId="0" applyFont="1" applyFill="1"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3" fontId="8" fillId="5" borderId="1" xfId="0" applyNumberFormat="1" applyFont="1" applyFill="1" applyBorder="1" applyAlignment="1">
      <alignment horizontal="center" vertical="center" wrapText="1"/>
    </xf>
    <xf numFmtId="3" fontId="9" fillId="5" borderId="1" xfId="0" applyNumberFormat="1" applyFont="1" applyFill="1" applyBorder="1" applyAlignment="1">
      <alignment horizontal="center" vertical="center" wrapText="1"/>
    </xf>
    <xf numFmtId="3" fontId="10" fillId="0" borderId="1" xfId="0" applyNumberFormat="1" applyFont="1" applyBorder="1" applyAlignment="1">
      <alignment vertical="center" wrapText="1"/>
    </xf>
    <xf numFmtId="3" fontId="5" fillId="0" borderId="1" xfId="0" applyNumberFormat="1" applyFont="1" applyBorder="1" applyAlignment="1">
      <alignment horizontal="center" vertical="center" wrapText="1"/>
    </xf>
    <xf numFmtId="0" fontId="5" fillId="4" borderId="1" xfId="0" applyFont="1" applyFill="1" applyBorder="1" applyAlignment="1">
      <alignment vertical="center" wrapText="1"/>
    </xf>
    <xf numFmtId="0" fontId="5" fillId="4" borderId="1" xfId="0" applyFont="1" applyFill="1" applyBorder="1" applyAlignment="1">
      <alignment horizontal="center" vertical="center" wrapText="1"/>
    </xf>
    <xf numFmtId="0" fontId="5" fillId="5" borderId="1" xfId="0" applyFont="1" applyFill="1" applyBorder="1" applyAlignment="1">
      <alignment vertical="center" wrapText="1"/>
    </xf>
    <xf numFmtId="0" fontId="13" fillId="4" borderId="1" xfId="0" applyFont="1" applyFill="1" applyBorder="1" applyAlignment="1">
      <alignment vertical="center" wrapText="1"/>
    </xf>
    <xf numFmtId="3" fontId="8" fillId="6" borderId="1" xfId="0" applyNumberFormat="1" applyFont="1" applyFill="1" applyBorder="1" applyAlignment="1">
      <alignment horizontal="center" vertical="center" wrapText="1"/>
    </xf>
    <xf numFmtId="0" fontId="16" fillId="5" borderId="1" xfId="0" applyFont="1" applyFill="1" applyBorder="1" applyAlignment="1">
      <alignment vertical="center" wrapText="1"/>
    </xf>
    <xf numFmtId="0" fontId="8" fillId="5" borderId="1" xfId="0" applyFont="1" applyFill="1" applyBorder="1" applyAlignment="1">
      <alignment vertical="center" wrapText="1"/>
    </xf>
    <xf numFmtId="3" fontId="17" fillId="7" borderId="1" xfId="0" applyNumberFormat="1" applyFont="1" applyFill="1" applyBorder="1" applyAlignment="1">
      <alignment vertical="center" wrapText="1"/>
    </xf>
    <xf numFmtId="0" fontId="16" fillId="4" borderId="1" xfId="0" applyFont="1" applyFill="1" applyBorder="1" applyAlignment="1">
      <alignment vertical="center" wrapText="1"/>
    </xf>
    <xf numFmtId="3" fontId="17" fillId="5" borderId="1" xfId="0" applyNumberFormat="1" applyFont="1" applyFill="1" applyBorder="1" applyAlignment="1">
      <alignment vertical="center" wrapText="1"/>
    </xf>
    <xf numFmtId="0" fontId="13" fillId="5" borderId="1" xfId="0" applyFont="1" applyFill="1" applyBorder="1" applyAlignment="1">
      <alignment vertical="center" wrapText="1"/>
    </xf>
    <xf numFmtId="0" fontId="11" fillId="5" borderId="1" xfId="0" applyFont="1" applyFill="1" applyBorder="1" applyAlignment="1">
      <alignment vertical="center" wrapText="1"/>
    </xf>
    <xf numFmtId="3" fontId="8" fillId="8" borderId="1" xfId="0" applyNumberFormat="1" applyFont="1" applyFill="1" applyBorder="1" applyAlignment="1">
      <alignment horizontal="center" vertical="center" wrapText="1"/>
    </xf>
    <xf numFmtId="3" fontId="8" fillId="0" borderId="1" xfId="0" applyNumberFormat="1" applyFont="1" applyBorder="1" applyAlignment="1">
      <alignment vertical="center" wrapText="1"/>
    </xf>
    <xf numFmtId="3" fontId="18" fillId="0" borderId="1" xfId="0" applyNumberFormat="1" applyFont="1" applyBorder="1" applyAlignment="1">
      <alignment vertical="center" wrapText="1"/>
    </xf>
    <xf numFmtId="0" fontId="11" fillId="0" borderId="1" xfId="0" applyFont="1" applyBorder="1" applyAlignment="1">
      <alignment vertical="center" wrapText="1"/>
    </xf>
    <xf numFmtId="0" fontId="5" fillId="5"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3" fontId="8" fillId="0" borderId="1" xfId="0" applyNumberFormat="1" applyFont="1" applyBorder="1" applyAlignment="1">
      <alignment horizontal="right" vertical="center" wrapText="1"/>
    </xf>
    <xf numFmtId="3" fontId="8" fillId="0" borderId="1" xfId="0" applyNumberFormat="1" applyFont="1" applyBorder="1" applyAlignment="1">
      <alignment horizontal="right" vertical="center"/>
    </xf>
    <xf numFmtId="3" fontId="8" fillId="5" borderId="1" xfId="0" applyNumberFormat="1" applyFont="1" applyFill="1" applyBorder="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center"/>
    </xf>
    <xf numFmtId="3" fontId="22" fillId="0" borderId="1" xfId="0" applyNumberFormat="1" applyFont="1" applyBorder="1" applyAlignment="1">
      <alignment vertical="center" wrapText="1"/>
    </xf>
    <xf numFmtId="3" fontId="23" fillId="0" borderId="1" xfId="0" applyNumberFormat="1" applyFont="1" applyBorder="1" applyAlignment="1">
      <alignment vertical="center" wrapText="1"/>
    </xf>
    <xf numFmtId="0" fontId="8" fillId="0" borderId="1" xfId="0" applyFont="1" applyBorder="1" applyAlignment="1">
      <alignment horizontal="center" vertical="center"/>
    </xf>
    <xf numFmtId="3" fontId="8" fillId="0" borderId="1" xfId="0" applyNumberFormat="1" applyFont="1" applyBorder="1" applyAlignment="1">
      <alignment horizontal="center" vertical="center"/>
    </xf>
    <xf numFmtId="0" fontId="24" fillId="0" borderId="1" xfId="0" applyFont="1" applyBorder="1" applyAlignment="1">
      <alignment vertical="center" wrapText="1"/>
    </xf>
    <xf numFmtId="0" fontId="14" fillId="0" borderId="1" xfId="0" applyFont="1" applyBorder="1" applyAlignment="1">
      <alignment vertical="center" wrapText="1"/>
    </xf>
    <xf numFmtId="166" fontId="0" fillId="0" borderId="0" xfId="0" applyNumberFormat="1"/>
    <xf numFmtId="0" fontId="2" fillId="0" borderId="1" xfId="0" applyFont="1" applyBorder="1"/>
    <xf numFmtId="166" fontId="2" fillId="10" borderId="1" xfId="1" applyNumberFormat="1" applyFont="1" applyFill="1" applyBorder="1"/>
    <xf numFmtId="166" fontId="2" fillId="0" borderId="1" xfId="1" applyNumberFormat="1" applyFont="1" applyBorder="1"/>
    <xf numFmtId="9" fontId="5" fillId="4" borderId="1" xfId="0" applyNumberFormat="1" applyFont="1" applyFill="1" applyBorder="1" applyAlignment="1">
      <alignment horizontal="center" vertical="center" wrapText="1"/>
    </xf>
    <xf numFmtId="0" fontId="12" fillId="0" borderId="1" xfId="0" applyFont="1" applyBorder="1" applyAlignment="1">
      <alignment horizontal="left" vertical="top" wrapText="1"/>
    </xf>
    <xf numFmtId="0" fontId="8" fillId="0" borderId="1" xfId="0" applyFont="1" applyBorder="1" applyAlignment="1">
      <alignment vertical="top" wrapText="1"/>
    </xf>
    <xf numFmtId="0" fontId="25" fillId="0" borderId="0" xfId="2" applyFont="1" applyAlignment="1">
      <alignment horizontal="justify" vertical="center" wrapText="1"/>
    </xf>
    <xf numFmtId="0" fontId="25" fillId="0" borderId="0" xfId="2" applyFont="1" applyAlignment="1">
      <alignment horizontal="justify" vertical="top" wrapText="1"/>
    </xf>
    <xf numFmtId="0" fontId="5" fillId="0" borderId="1" xfId="0" applyFont="1" applyBorder="1" applyAlignment="1">
      <alignment vertical="top" wrapText="1"/>
    </xf>
    <xf numFmtId="0" fontId="25" fillId="0" borderId="0" xfId="0" applyFont="1" applyAlignment="1">
      <alignment horizontal="justify" vertical="center" wrapText="1"/>
    </xf>
    <xf numFmtId="0" fontId="26" fillId="0" borderId="0" xfId="0" applyFont="1"/>
    <xf numFmtId="0" fontId="27" fillId="10"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26" fillId="0" borderId="1" xfId="0" applyFont="1" applyBorder="1" applyAlignment="1">
      <alignment vertical="center"/>
    </xf>
    <xf numFmtId="166" fontId="26" fillId="0" borderId="1" xfId="1" applyNumberFormat="1" applyFont="1" applyBorder="1"/>
    <xf numFmtId="0" fontId="26" fillId="12" borderId="1" xfId="0" applyFont="1" applyFill="1" applyBorder="1" applyAlignment="1">
      <alignment horizontal="center" vertical="center" wrapText="1"/>
    </xf>
    <xf numFmtId="0" fontId="26" fillId="12" borderId="1" xfId="0" applyFont="1" applyFill="1" applyBorder="1" applyAlignment="1">
      <alignment horizontal="center" vertical="center"/>
    </xf>
    <xf numFmtId="0" fontId="26" fillId="12" borderId="1" xfId="0" applyFont="1" applyFill="1" applyBorder="1" applyAlignment="1">
      <alignment vertical="center"/>
    </xf>
    <xf numFmtId="0" fontId="28" fillId="12" borderId="1" xfId="0" applyFont="1" applyFill="1" applyBorder="1" applyAlignment="1">
      <alignment vertical="center"/>
    </xf>
    <xf numFmtId="166" fontId="26" fillId="12" borderId="1" xfId="1" applyNumberFormat="1" applyFont="1" applyFill="1" applyBorder="1"/>
    <xf numFmtId="0" fontId="26" fillId="0" borderId="1" xfId="0" applyFont="1" applyBorder="1" applyAlignment="1">
      <alignment horizontal="left" vertical="center"/>
    </xf>
    <xf numFmtId="166" fontId="28" fillId="5" borderId="1" xfId="1" applyNumberFormat="1" applyFont="1" applyFill="1" applyBorder="1" applyAlignment="1">
      <alignment horizontal="center" vertical="center"/>
    </xf>
    <xf numFmtId="0" fontId="26" fillId="12" borderId="1" xfId="0" applyFont="1" applyFill="1" applyBorder="1" applyAlignment="1">
      <alignment horizontal="left" vertical="center"/>
    </xf>
    <xf numFmtId="166" fontId="28" fillId="11" borderId="1" xfId="1" applyNumberFormat="1" applyFont="1" applyFill="1" applyBorder="1" applyAlignment="1">
      <alignment horizontal="center" vertical="center"/>
    </xf>
    <xf numFmtId="0" fontId="26" fillId="0" borderId="0" xfId="0" applyFont="1" applyAlignment="1">
      <alignment horizontal="center" vertical="center" wrapText="1"/>
    </xf>
    <xf numFmtId="0" fontId="26"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horizontal="left" vertical="center"/>
    </xf>
    <xf numFmtId="166" fontId="29" fillId="0" borderId="0" xfId="1" applyNumberFormat="1" applyFont="1" applyFill="1" applyBorder="1" applyAlignment="1">
      <alignment horizontal="center" vertical="center"/>
    </xf>
    <xf numFmtId="166" fontId="28" fillId="0" borderId="1" xfId="1" applyNumberFormat="1" applyFont="1" applyFill="1" applyBorder="1" applyAlignment="1">
      <alignment horizontal="center" vertical="center"/>
    </xf>
    <xf numFmtId="166" fontId="28" fillId="0" borderId="0" xfId="1" applyNumberFormat="1" applyFont="1" applyFill="1" applyBorder="1" applyAlignment="1">
      <alignment horizontal="center" vertical="center"/>
    </xf>
    <xf numFmtId="166" fontId="28" fillId="5" borderId="1" xfId="1" applyNumberFormat="1" applyFont="1" applyFill="1" applyBorder="1" applyAlignment="1">
      <alignment horizontal="right" vertical="center"/>
    </xf>
    <xf numFmtId="166" fontId="26" fillId="0" borderId="1" xfId="1" applyNumberFormat="1" applyFont="1" applyBorder="1" applyAlignment="1">
      <alignment horizontal="right" vertical="center"/>
    </xf>
    <xf numFmtId="166" fontId="28" fillId="11" borderId="1" xfId="1" applyNumberFormat="1" applyFont="1" applyFill="1" applyBorder="1" applyAlignment="1">
      <alignment horizontal="right" vertical="center"/>
    </xf>
    <xf numFmtId="166" fontId="26" fillId="12" borderId="1" xfId="1" applyNumberFormat="1" applyFont="1" applyFill="1" applyBorder="1" applyAlignment="1">
      <alignment horizontal="right"/>
    </xf>
    <xf numFmtId="166" fontId="29" fillId="0" borderId="0" xfId="1" applyNumberFormat="1" applyFont="1" applyFill="1" applyBorder="1" applyAlignment="1">
      <alignment horizontal="right"/>
    </xf>
    <xf numFmtId="0" fontId="30" fillId="14" borderId="1" xfId="0" applyFont="1" applyFill="1" applyBorder="1" applyAlignment="1">
      <alignment vertical="center" wrapText="1"/>
    </xf>
    <xf numFmtId="0" fontId="28" fillId="0" borderId="1" xfId="0" applyFont="1" applyBorder="1" applyAlignment="1">
      <alignment horizontal="center" vertical="center" wrapText="1"/>
    </xf>
    <xf numFmtId="0" fontId="28" fillId="0" borderId="1" xfId="0" applyFont="1" applyBorder="1" applyAlignment="1">
      <alignment horizontal="justify" vertical="center"/>
    </xf>
    <xf numFmtId="3" fontId="28" fillId="0" borderId="1" xfId="0" applyNumberFormat="1" applyFont="1" applyBorder="1" applyAlignment="1">
      <alignment horizontal="center" vertical="center"/>
    </xf>
    <xf numFmtId="0" fontId="28" fillId="15" borderId="1" xfId="0" applyFont="1" applyFill="1" applyBorder="1" applyAlignment="1">
      <alignment horizontal="center" vertical="center" wrapText="1"/>
    </xf>
    <xf numFmtId="0" fontId="28" fillId="15" borderId="1" xfId="0" applyFont="1" applyFill="1" applyBorder="1" applyAlignment="1">
      <alignment horizontal="justify" vertical="center"/>
    </xf>
    <xf numFmtId="3" fontId="28" fillId="15" borderId="1" xfId="0" applyNumberFormat="1" applyFont="1" applyFill="1" applyBorder="1" applyAlignment="1">
      <alignment horizontal="center" vertical="center"/>
    </xf>
    <xf numFmtId="0" fontId="28" fillId="0" borderId="0" xfId="0" applyFont="1" applyAlignment="1">
      <alignment horizontal="center" vertical="center" wrapText="1"/>
    </xf>
    <xf numFmtId="0" fontId="28" fillId="0" borderId="0" xfId="0" applyFont="1" applyAlignment="1">
      <alignment horizontal="justify" vertical="center"/>
    </xf>
    <xf numFmtId="3" fontId="28" fillId="0" borderId="0" xfId="0" applyNumberFormat="1" applyFont="1" applyAlignment="1">
      <alignment horizontal="center" vertical="center"/>
    </xf>
    <xf numFmtId="0" fontId="26" fillId="0" borderId="1" xfId="0" applyFont="1" applyBorder="1" applyAlignment="1">
      <alignment vertical="center" wrapText="1"/>
    </xf>
    <xf numFmtId="3" fontId="28" fillId="0" borderId="1" xfId="0" applyNumberFormat="1" applyFont="1" applyBorder="1" applyAlignment="1">
      <alignment horizontal="right" vertical="center"/>
    </xf>
    <xf numFmtId="3" fontId="28" fillId="15" borderId="1" xfId="0" applyNumberFormat="1" applyFont="1" applyFill="1" applyBorder="1" applyAlignment="1">
      <alignment horizontal="right" vertical="center"/>
    </xf>
    <xf numFmtId="0" fontId="27" fillId="0" borderId="0" xfId="0" applyFont="1"/>
    <xf numFmtId="166" fontId="26" fillId="0" borderId="0" xfId="0" applyNumberFormat="1" applyFont="1"/>
    <xf numFmtId="0" fontId="27" fillId="16" borderId="1" xfId="0" applyFont="1" applyFill="1" applyBorder="1" applyAlignment="1">
      <alignment horizontal="center" vertical="center" wrapText="1"/>
    </xf>
    <xf numFmtId="0" fontId="31" fillId="0" borderId="0" xfId="0" applyFont="1"/>
    <xf numFmtId="0" fontId="32" fillId="0" borderId="1" xfId="0" applyFont="1" applyBorder="1" applyAlignment="1">
      <alignment horizontal="center" vertical="center"/>
    </xf>
    <xf numFmtId="0" fontId="32" fillId="17" borderId="0" xfId="0" applyFont="1" applyFill="1"/>
    <xf numFmtId="0" fontId="32" fillId="13" borderId="0" xfId="0" applyFont="1" applyFill="1"/>
    <xf numFmtId="168" fontId="31" fillId="0" borderId="0" xfId="1" applyNumberFormat="1" applyFont="1"/>
    <xf numFmtId="168" fontId="31" fillId="0" borderId="0" xfId="0" applyNumberFormat="1" applyFont="1"/>
    <xf numFmtId="3" fontId="33" fillId="5" borderId="0" xfId="0" applyNumberFormat="1" applyFont="1" applyFill="1" applyAlignment="1">
      <alignment horizontal="center" vertical="center"/>
    </xf>
    <xf numFmtId="0" fontId="31" fillId="12" borderId="0" xfId="0" applyFont="1" applyFill="1"/>
    <xf numFmtId="43" fontId="31" fillId="0" borderId="0" xfId="1" applyFont="1"/>
    <xf numFmtId="0" fontId="31" fillId="18" borderId="0" xfId="0" applyFont="1" applyFill="1"/>
    <xf numFmtId="0" fontId="32" fillId="12" borderId="0" xfId="0" applyFont="1" applyFill="1"/>
    <xf numFmtId="0" fontId="32" fillId="0" borderId="1" xfId="0" applyFont="1" applyBorder="1" applyAlignment="1">
      <alignment horizontal="left" vertical="center" wrapText="1"/>
    </xf>
    <xf numFmtId="0" fontId="31" fillId="0" borderId="1" xfId="0" applyFont="1" applyBorder="1" applyAlignment="1">
      <alignment horizontal="left" vertical="center" wrapText="1"/>
    </xf>
    <xf numFmtId="168" fontId="32" fillId="0" borderId="1" xfId="0" applyNumberFormat="1" applyFont="1" applyBorder="1" applyAlignment="1">
      <alignment horizontal="center" vertical="center"/>
    </xf>
    <xf numFmtId="0" fontId="31" fillId="0" borderId="1" xfId="0" applyFont="1" applyBorder="1" applyAlignment="1">
      <alignment horizontal="left" vertical="center"/>
    </xf>
    <xf numFmtId="168" fontId="31" fillId="0" borderId="1" xfId="1" applyNumberFormat="1" applyFont="1" applyBorder="1" applyAlignment="1">
      <alignment horizontal="center" vertical="center"/>
    </xf>
    <xf numFmtId="168" fontId="31" fillId="0" borderId="1" xfId="0" applyNumberFormat="1" applyFont="1" applyBorder="1" applyAlignment="1">
      <alignment horizontal="center" vertical="center"/>
    </xf>
    <xf numFmtId="0" fontId="32" fillId="12" borderId="1" xfId="0" applyFont="1" applyFill="1" applyBorder="1" applyAlignment="1">
      <alignment horizontal="left" vertical="center" wrapText="1"/>
    </xf>
    <xf numFmtId="0" fontId="32" fillId="12" borderId="1" xfId="0" applyFont="1" applyFill="1" applyBorder="1" applyAlignment="1">
      <alignment horizontal="center" vertical="center"/>
    </xf>
    <xf numFmtId="0" fontId="31" fillId="12" borderId="1" xfId="0" applyFont="1" applyFill="1" applyBorder="1" applyAlignment="1">
      <alignment horizontal="left" vertical="center" wrapText="1"/>
    </xf>
    <xf numFmtId="168" fontId="32" fillId="12" borderId="1" xfId="0" applyNumberFormat="1" applyFont="1" applyFill="1" applyBorder="1" applyAlignment="1">
      <alignment horizontal="center" vertical="center"/>
    </xf>
    <xf numFmtId="0" fontId="31" fillId="12" borderId="1" xfId="0" applyFont="1" applyFill="1" applyBorder="1" applyAlignment="1">
      <alignment horizontal="left" vertical="center"/>
    </xf>
    <xf numFmtId="168" fontId="31" fillId="12" borderId="1" xfId="1" applyNumberFormat="1" applyFont="1" applyFill="1" applyBorder="1" applyAlignment="1">
      <alignment horizontal="center" vertical="center"/>
    </xf>
    <xf numFmtId="168" fontId="31" fillId="12" borderId="1" xfId="0" applyNumberFormat="1" applyFont="1" applyFill="1" applyBorder="1" applyAlignment="1">
      <alignment horizontal="center" vertical="center"/>
    </xf>
    <xf numFmtId="0" fontId="32" fillId="19" borderId="0" xfId="0" applyFont="1" applyFill="1"/>
    <xf numFmtId="168" fontId="32" fillId="19" borderId="0" xfId="0" applyNumberFormat="1" applyFont="1" applyFill="1"/>
    <xf numFmtId="0" fontId="32" fillId="13" borderId="1" xfId="0" applyFont="1" applyFill="1" applyBorder="1" applyAlignment="1">
      <alignment horizontal="left" vertical="center"/>
    </xf>
    <xf numFmtId="3" fontId="31" fillId="0" borderId="0" xfId="0" applyNumberFormat="1" applyFont="1"/>
    <xf numFmtId="164" fontId="31" fillId="0" borderId="0" xfId="0" applyNumberFormat="1" applyFont="1"/>
    <xf numFmtId="0" fontId="32" fillId="19" borderId="0" xfId="0" applyFont="1" applyFill="1" applyAlignment="1">
      <alignment wrapText="1"/>
    </xf>
    <xf numFmtId="168" fontId="31" fillId="0" borderId="0" xfId="1" applyNumberFormat="1" applyFont="1" applyFill="1"/>
    <xf numFmtId="43" fontId="31" fillId="0" borderId="0" xfId="1" applyFont="1" applyFill="1"/>
    <xf numFmtId="0" fontId="32" fillId="0" borderId="0" xfId="0" applyFont="1"/>
    <xf numFmtId="168" fontId="32" fillId="17" borderId="0" xfId="0" applyNumberFormat="1" applyFont="1" applyFill="1"/>
    <xf numFmtId="0" fontId="34" fillId="12" borderId="1" xfId="0" applyFont="1" applyFill="1" applyBorder="1" applyAlignment="1">
      <alignment horizontal="left" vertical="center" wrapText="1"/>
    </xf>
    <xf numFmtId="0" fontId="34" fillId="12" borderId="1" xfId="0" applyFont="1" applyFill="1" applyBorder="1" applyAlignment="1">
      <alignment horizontal="center" vertical="center"/>
    </xf>
    <xf numFmtId="0" fontId="35" fillId="12" borderId="1" xfId="0" applyFont="1" applyFill="1" applyBorder="1" applyAlignment="1">
      <alignment horizontal="left" vertical="center" wrapText="1"/>
    </xf>
    <xf numFmtId="168" fontId="34" fillId="12" borderId="1" xfId="0" applyNumberFormat="1" applyFont="1" applyFill="1" applyBorder="1" applyAlignment="1">
      <alignment horizontal="center" vertical="center"/>
    </xf>
    <xf numFmtId="168" fontId="31" fillId="0" borderId="0" xfId="0" applyNumberFormat="1" applyFont="1" applyAlignment="1">
      <alignment vertical="center"/>
    </xf>
    <xf numFmtId="0" fontId="31" fillId="0" borderId="0" xfId="0" applyFont="1" applyAlignment="1">
      <alignment vertical="center"/>
    </xf>
    <xf numFmtId="0" fontId="35" fillId="12" borderId="1" xfId="0" applyFont="1" applyFill="1" applyBorder="1" applyAlignment="1">
      <alignment horizontal="left" vertical="center"/>
    </xf>
    <xf numFmtId="168" fontId="35" fillId="12" borderId="1" xfId="1" applyNumberFormat="1" applyFont="1" applyFill="1" applyBorder="1" applyAlignment="1">
      <alignment horizontal="center" vertical="center"/>
    </xf>
    <xf numFmtId="43" fontId="35" fillId="18" borderId="1" xfId="1" applyFont="1" applyFill="1" applyBorder="1" applyAlignment="1">
      <alignment horizontal="center" vertical="center"/>
    </xf>
    <xf numFmtId="168" fontId="35" fillId="12" borderId="1" xfId="0" applyNumberFormat="1" applyFont="1" applyFill="1" applyBorder="1" applyAlignment="1">
      <alignment horizontal="center" vertical="center"/>
    </xf>
    <xf numFmtId="164" fontId="34" fillId="18" borderId="1" xfId="0" applyNumberFormat="1" applyFont="1" applyFill="1" applyBorder="1" applyAlignment="1">
      <alignment horizontal="center" vertical="center"/>
    </xf>
    <xf numFmtId="164" fontId="34" fillId="12" borderId="1" xfId="0" applyNumberFormat="1" applyFont="1" applyFill="1" applyBorder="1" applyAlignment="1">
      <alignment horizontal="center" vertical="center"/>
    </xf>
    <xf numFmtId="168" fontId="32" fillId="0" borderId="0" xfId="1" applyNumberFormat="1" applyFont="1"/>
    <xf numFmtId="168" fontId="36" fillId="0" borderId="0" xfId="0" applyNumberFormat="1" applyFont="1"/>
    <xf numFmtId="169" fontId="31" fillId="0" borderId="0" xfId="0" applyNumberFormat="1" applyFont="1"/>
    <xf numFmtId="170" fontId="31" fillId="0" borderId="0" xfId="0" applyNumberFormat="1" applyFont="1"/>
    <xf numFmtId="9" fontId="8" fillId="5" borderId="1" xfId="3" applyFont="1" applyFill="1" applyBorder="1" applyAlignment="1">
      <alignment horizontal="center" vertical="center" wrapText="1"/>
    </xf>
    <xf numFmtId="166" fontId="0" fillId="0" borderId="0" xfId="1" applyNumberFormat="1" applyFont="1"/>
    <xf numFmtId="0" fontId="37" fillId="2" borderId="1" xfId="0" applyFont="1" applyFill="1" applyBorder="1" applyAlignment="1">
      <alignment horizontal="center" vertical="center" wrapText="1"/>
    </xf>
    <xf numFmtId="0" fontId="37" fillId="10" borderId="1" xfId="0" applyFont="1" applyFill="1" applyBorder="1" applyAlignment="1">
      <alignment horizontal="center" vertical="center" wrapText="1"/>
    </xf>
    <xf numFmtId="9" fontId="39" fillId="0" borderId="1" xfId="3" applyFont="1" applyFill="1" applyBorder="1" applyAlignment="1">
      <alignment horizontal="center" vertical="center"/>
    </xf>
    <xf numFmtId="9" fontId="39" fillId="0" borderId="1" xfId="3" applyFont="1" applyFill="1" applyBorder="1" applyAlignment="1">
      <alignment horizontal="center" vertical="center" wrapText="1"/>
    </xf>
    <xf numFmtId="9" fontId="39" fillId="0" borderId="5" xfId="3" applyFont="1" applyFill="1" applyBorder="1" applyAlignment="1">
      <alignment horizontal="center" vertical="center"/>
    </xf>
    <xf numFmtId="9" fontId="39" fillId="0" borderId="5" xfId="3" applyFont="1" applyFill="1" applyBorder="1" applyAlignment="1">
      <alignment horizontal="center" vertical="center" wrapText="1"/>
    </xf>
    <xf numFmtId="173" fontId="39" fillId="0" borderId="6" xfId="4" applyNumberFormat="1" applyFont="1" applyFill="1" applyBorder="1" applyAlignment="1">
      <alignment horizontal="center" vertical="center"/>
    </xf>
    <xf numFmtId="9" fontId="39" fillId="0" borderId="6" xfId="3" applyFont="1" applyFill="1" applyBorder="1" applyAlignment="1">
      <alignment horizontal="center" vertical="center"/>
    </xf>
    <xf numFmtId="9" fontId="39" fillId="0" borderId="6" xfId="3" applyFont="1" applyFill="1" applyBorder="1" applyAlignment="1">
      <alignment horizontal="center" vertical="center" wrapText="1"/>
    </xf>
    <xf numFmtId="10" fontId="39" fillId="0" borderId="1" xfId="3" applyNumberFormat="1" applyFont="1" applyFill="1" applyBorder="1" applyAlignment="1">
      <alignment horizontal="center" vertical="center"/>
    </xf>
    <xf numFmtId="10" fontId="39" fillId="0" borderId="1" xfId="3" applyNumberFormat="1" applyFont="1" applyFill="1" applyBorder="1" applyAlignment="1">
      <alignment horizontal="center" vertical="center" wrapText="1"/>
    </xf>
    <xf numFmtId="173" fontId="39" fillId="0" borderId="1" xfId="4" applyNumberFormat="1" applyFont="1" applyFill="1" applyBorder="1" applyAlignment="1">
      <alignment horizontal="center" vertical="center" wrapText="1"/>
    </xf>
    <xf numFmtId="173" fontId="39" fillId="0" borderId="1" xfId="4" applyNumberFormat="1" applyFont="1" applyFill="1" applyBorder="1" applyAlignment="1">
      <alignment horizontal="center" vertical="center"/>
    </xf>
    <xf numFmtId="169" fontId="39" fillId="0" borderId="1" xfId="4" applyNumberFormat="1" applyFont="1" applyFill="1" applyBorder="1" applyAlignment="1">
      <alignment horizontal="center" vertical="center"/>
    </xf>
    <xf numFmtId="169" fontId="39" fillId="0" borderId="1" xfId="4" applyNumberFormat="1" applyFont="1" applyFill="1" applyBorder="1" applyAlignment="1">
      <alignment horizontal="center" vertical="center" wrapText="1"/>
    </xf>
    <xf numFmtId="172" fontId="39" fillId="0" borderId="1" xfId="3" applyNumberFormat="1" applyFont="1" applyFill="1" applyBorder="1" applyAlignment="1">
      <alignment horizontal="center" vertical="center"/>
    </xf>
    <xf numFmtId="166" fontId="38" fillId="0" borderId="1" xfId="1" applyNumberFormat="1" applyFont="1" applyFill="1" applyBorder="1" applyAlignment="1">
      <alignment horizontal="justify" vertical="center" wrapText="1"/>
    </xf>
    <xf numFmtId="169" fontId="39" fillId="0" borderId="1" xfId="4" applyNumberFormat="1" applyFont="1" applyFill="1" applyBorder="1" applyAlignment="1">
      <alignment horizontal="right" vertical="center" wrapText="1"/>
    </xf>
    <xf numFmtId="166" fontId="38" fillId="0" borderId="1" xfId="1" applyNumberFormat="1" applyFont="1" applyFill="1" applyBorder="1" applyAlignment="1">
      <alignment horizontal="justify" vertical="center"/>
    </xf>
    <xf numFmtId="0" fontId="38" fillId="0" borderId="0" xfId="0" applyFont="1"/>
    <xf numFmtId="0" fontId="38" fillId="0" borderId="0" xfId="0" applyFont="1" applyAlignment="1">
      <alignment horizontal="center"/>
    </xf>
    <xf numFmtId="43" fontId="38" fillId="0" borderId="0" xfId="1" applyFont="1"/>
    <xf numFmtId="0" fontId="37" fillId="0" borderId="0" xfId="0" applyFont="1"/>
    <xf numFmtId="166" fontId="40" fillId="0" borderId="0" xfId="0" applyNumberFormat="1" applyFont="1"/>
    <xf numFmtId="9" fontId="38" fillId="0" borderId="0" xfId="0" applyNumberFormat="1" applyFont="1"/>
    <xf numFmtId="0" fontId="38" fillId="0" borderId="0" xfId="0" applyFont="1" applyAlignment="1">
      <alignment horizontal="center" vertical="center" wrapText="1"/>
    </xf>
    <xf numFmtId="9" fontId="38" fillId="0" borderId="0" xfId="0" applyNumberFormat="1" applyFont="1" applyAlignment="1">
      <alignment horizontal="center" vertical="center"/>
    </xf>
    <xf numFmtId="3" fontId="38" fillId="0" borderId="0" xfId="0" applyNumberFormat="1" applyFont="1"/>
    <xf numFmtId="0" fontId="38" fillId="0" borderId="0" xfId="0" applyFont="1" applyAlignment="1">
      <alignment vertical="top" wrapText="1"/>
    </xf>
    <xf numFmtId="0" fontId="38" fillId="0" borderId="0" xfId="0" applyFont="1" applyAlignment="1">
      <alignment wrapText="1"/>
    </xf>
    <xf numFmtId="0" fontId="38" fillId="0" borderId="1" xfId="0" applyFont="1" applyBorder="1" applyAlignment="1">
      <alignment horizontal="center" vertical="center" wrapText="1"/>
    </xf>
    <xf numFmtId="0" fontId="38" fillId="0" borderId="1" xfId="0" applyFont="1" applyBorder="1" applyAlignment="1">
      <alignment horizontal="justify" vertical="center" wrapText="1"/>
    </xf>
    <xf numFmtId="174" fontId="38" fillId="0" borderId="5" xfId="0" applyNumberFormat="1" applyFont="1" applyBorder="1" applyAlignment="1">
      <alignment horizontal="center" vertical="center" wrapText="1"/>
    </xf>
    <xf numFmtId="173" fontId="39" fillId="0" borderId="5" xfId="4" applyNumberFormat="1" applyFont="1" applyFill="1" applyBorder="1" applyAlignment="1">
      <alignment horizontal="center" vertical="center" wrapText="1"/>
    </xf>
    <xf numFmtId="0" fontId="39" fillId="0" borderId="1" xfId="0" applyFont="1" applyBorder="1" applyAlignment="1">
      <alignment horizontal="center" vertical="center"/>
    </xf>
    <xf numFmtId="3" fontId="39" fillId="0" borderId="1" xfId="0" applyNumberFormat="1" applyFont="1" applyBorder="1" applyAlignment="1">
      <alignment horizontal="center" vertical="center" wrapText="1"/>
    </xf>
    <xf numFmtId="9" fontId="39" fillId="0" borderId="1" xfId="0" applyNumberFormat="1" applyFont="1" applyBorder="1" applyAlignment="1">
      <alignment horizontal="center" vertical="center" wrapText="1"/>
    </xf>
    <xf numFmtId="10" fontId="39" fillId="0" borderId="1" xfId="0" applyNumberFormat="1" applyFont="1" applyBorder="1" applyAlignment="1">
      <alignment horizontal="center" vertical="center" wrapText="1"/>
    </xf>
    <xf numFmtId="0" fontId="38" fillId="0" borderId="1" xfId="0" applyFont="1" applyBorder="1" applyAlignment="1">
      <alignment horizontal="justify" vertical="top" wrapText="1"/>
    </xf>
    <xf numFmtId="0" fontId="38" fillId="0" borderId="1" xfId="0" applyFont="1" applyBorder="1" applyAlignment="1">
      <alignment vertical="center" wrapText="1"/>
    </xf>
    <xf numFmtId="173" fontId="39" fillId="0" borderId="5" xfId="4" applyNumberFormat="1" applyFont="1" applyFill="1" applyBorder="1" applyAlignment="1">
      <alignment horizontal="center" vertical="center"/>
    </xf>
    <xf numFmtId="169" fontId="39" fillId="0" borderId="5" xfId="4" applyNumberFormat="1" applyFont="1" applyFill="1" applyBorder="1" applyAlignment="1">
      <alignment horizontal="center" vertical="center" wrapText="1"/>
    </xf>
    <xf numFmtId="169" fontId="39" fillId="0" borderId="5" xfId="4" applyNumberFormat="1" applyFont="1" applyFill="1" applyBorder="1" applyAlignment="1">
      <alignment horizontal="center" vertical="center"/>
    </xf>
    <xf numFmtId="9" fontId="39" fillId="0" borderId="6" xfId="0" applyNumberFormat="1" applyFont="1" applyBorder="1" applyAlignment="1">
      <alignment horizontal="center" vertical="center"/>
    </xf>
    <xf numFmtId="9" fontId="38" fillId="0" borderId="1" xfId="0" applyNumberFormat="1" applyFont="1" applyBorder="1" applyAlignment="1">
      <alignment horizontal="center" vertical="center" wrapText="1"/>
    </xf>
    <xf numFmtId="0" fontId="38" fillId="0" borderId="3" xfId="0" applyFont="1" applyBorder="1" applyAlignment="1">
      <alignment horizontal="center" vertical="center" wrapText="1"/>
    </xf>
    <xf numFmtId="173" fontId="38" fillId="0" borderId="4" xfId="4" applyNumberFormat="1" applyFont="1" applyFill="1" applyBorder="1" applyAlignment="1">
      <alignment horizontal="center" vertical="center" wrapText="1"/>
    </xf>
    <xf numFmtId="173" fontId="38" fillId="0" borderId="4" xfId="4" applyNumberFormat="1" applyFont="1" applyFill="1" applyBorder="1" applyAlignment="1">
      <alignment vertical="center"/>
    </xf>
    <xf numFmtId="9" fontId="38" fillId="0" borderId="4" xfId="0" applyNumberFormat="1" applyFont="1" applyBorder="1" applyAlignment="1">
      <alignment vertical="center"/>
    </xf>
    <xf numFmtId="169" fontId="38" fillId="0" borderId="4" xfId="4" applyNumberFormat="1" applyFont="1" applyFill="1" applyBorder="1" applyAlignment="1">
      <alignment horizontal="center" vertical="center" wrapText="1"/>
    </xf>
    <xf numFmtId="169" fontId="38" fillId="0" borderId="4" xfId="4" applyNumberFormat="1" applyFont="1" applyFill="1" applyBorder="1" applyAlignment="1">
      <alignment vertical="center"/>
    </xf>
    <xf numFmtId="169" fontId="39" fillId="0" borderId="4" xfId="4" applyNumberFormat="1" applyFont="1" applyFill="1" applyBorder="1" applyAlignment="1">
      <alignment horizontal="center" vertical="center" wrapText="1"/>
    </xf>
    <xf numFmtId="0" fontId="39" fillId="0" borderId="6" xfId="0" applyFont="1" applyBorder="1" applyAlignment="1">
      <alignment horizontal="center" vertical="center"/>
    </xf>
    <xf numFmtId="0" fontId="39" fillId="0" borderId="0" xfId="0" applyFont="1" applyAlignment="1">
      <alignment horizontal="justify" vertical="top" wrapText="1"/>
    </xf>
    <xf numFmtId="0" fontId="39" fillId="0" borderId="1" xfId="0" applyFont="1" applyBorder="1" applyAlignment="1">
      <alignment horizontal="center" vertical="center" wrapText="1"/>
    </xf>
    <xf numFmtId="173" fontId="39" fillId="0" borderId="6" xfId="4" applyNumberFormat="1" applyFont="1" applyFill="1" applyBorder="1" applyAlignment="1">
      <alignment horizontal="center" vertical="center" wrapText="1"/>
    </xf>
    <xf numFmtId="169" fontId="39" fillId="0" borderId="6" xfId="4" applyNumberFormat="1" applyFont="1" applyFill="1" applyBorder="1" applyAlignment="1">
      <alignment horizontal="center" vertical="center" wrapText="1"/>
    </xf>
    <xf numFmtId="169" fontId="39" fillId="0" borderId="6" xfId="4" applyNumberFormat="1" applyFont="1" applyFill="1" applyBorder="1" applyAlignment="1">
      <alignment horizontal="center" vertical="center"/>
    </xf>
    <xf numFmtId="9" fontId="39" fillId="0" borderId="1" xfId="1" applyNumberFormat="1" applyFont="1" applyFill="1" applyBorder="1" applyAlignment="1">
      <alignment horizontal="center" vertical="center" wrapText="1"/>
    </xf>
    <xf numFmtId="10" fontId="39" fillId="0" borderId="1" xfId="1" applyNumberFormat="1" applyFont="1" applyFill="1" applyBorder="1" applyAlignment="1">
      <alignment horizontal="center" vertical="center" wrapText="1"/>
    </xf>
    <xf numFmtId="0" fontId="39" fillId="0" borderId="1" xfId="0" applyFont="1" applyBorder="1" applyAlignment="1">
      <alignment horizontal="justify" vertical="top" wrapText="1"/>
    </xf>
    <xf numFmtId="9" fontId="40" fillId="0" borderId="1" xfId="0" applyNumberFormat="1" applyFont="1" applyBorder="1" applyAlignment="1">
      <alignment horizontal="center" vertical="center" wrapText="1"/>
    </xf>
    <xf numFmtId="0" fontId="39" fillId="0" borderId="0" xfId="2" applyFont="1" applyAlignment="1">
      <alignment horizontal="justify" vertical="center" wrapText="1"/>
    </xf>
    <xf numFmtId="167"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171" fontId="39" fillId="0" borderId="1" xfId="0" applyNumberFormat="1" applyFont="1" applyBorder="1" applyAlignment="1">
      <alignment horizontal="center" vertical="center" wrapText="1"/>
    </xf>
    <xf numFmtId="165" fontId="39" fillId="0" borderId="1" xfId="0" applyNumberFormat="1" applyFont="1" applyBorder="1" applyAlignment="1">
      <alignment horizontal="center" vertical="center" wrapText="1"/>
    </xf>
    <xf numFmtId="2" fontId="39" fillId="0" borderId="1" xfId="0" applyNumberFormat="1" applyFont="1" applyBorder="1" applyAlignment="1">
      <alignment horizontal="center" vertical="center" wrapText="1"/>
    </xf>
    <xf numFmtId="0" fontId="39" fillId="0" borderId="7" xfId="2" applyFont="1" applyBorder="1" applyAlignment="1">
      <alignment horizontal="justify" vertical="top" wrapText="1"/>
    </xf>
    <xf numFmtId="0" fontId="38" fillId="0" borderId="1" xfId="0" applyFont="1" applyBorder="1" applyAlignment="1">
      <alignment horizontal="left" vertical="center" wrapText="1"/>
    </xf>
    <xf numFmtId="0" fontId="39" fillId="0" borderId="6" xfId="0" applyFont="1" applyBorder="1" applyAlignment="1">
      <alignment horizontal="center" vertical="center" wrapText="1"/>
    </xf>
    <xf numFmtId="173" fontId="39" fillId="0" borderId="1" xfId="4" applyNumberFormat="1" applyFont="1" applyFill="1" applyBorder="1" applyAlignment="1">
      <alignment horizontal="right" vertical="center" wrapText="1"/>
    </xf>
    <xf numFmtId="173" fontId="39" fillId="0" borderId="1" xfId="4" applyNumberFormat="1" applyFont="1" applyFill="1" applyBorder="1" applyAlignment="1">
      <alignment horizontal="right" vertical="center"/>
    </xf>
    <xf numFmtId="169" fontId="39" fillId="0" borderId="1" xfId="4" applyNumberFormat="1" applyFont="1" applyFill="1" applyBorder="1" applyAlignment="1">
      <alignment horizontal="right" vertical="center"/>
    </xf>
    <xf numFmtId="3" fontId="39" fillId="0" borderId="1" xfId="0" applyNumberFormat="1" applyFont="1" applyBorder="1" applyAlignment="1">
      <alignment horizontal="center" vertical="center"/>
    </xf>
    <xf numFmtId="9" fontId="39" fillId="0" borderId="1" xfId="0" applyNumberFormat="1" applyFont="1" applyBorder="1" applyAlignment="1">
      <alignment horizontal="center" vertical="center"/>
    </xf>
    <xf numFmtId="0" fontId="41" fillId="0" borderId="1" xfId="0" applyFont="1" applyBorder="1" applyAlignment="1">
      <alignment horizontal="center" vertical="center" wrapText="1"/>
    </xf>
    <xf numFmtId="3" fontId="41" fillId="0" borderId="1" xfId="0" applyNumberFormat="1" applyFont="1" applyBorder="1" applyAlignment="1">
      <alignment horizontal="center" vertical="center"/>
    </xf>
    <xf numFmtId="10" fontId="41" fillId="0" borderId="1" xfId="0" applyNumberFormat="1" applyFont="1" applyBorder="1" applyAlignment="1">
      <alignment horizontal="center" vertical="center"/>
    </xf>
    <xf numFmtId="4" fontId="39" fillId="0" borderId="1" xfId="0" applyNumberFormat="1" applyFont="1" applyBorder="1" applyAlignment="1">
      <alignment horizontal="center" vertical="center"/>
    </xf>
    <xf numFmtId="10" fontId="39" fillId="0" borderId="1" xfId="0" applyNumberFormat="1" applyFont="1" applyBorder="1" applyAlignment="1">
      <alignment horizontal="center" vertical="center"/>
    </xf>
    <xf numFmtId="10" fontId="38" fillId="0" borderId="1" xfId="0" applyNumberFormat="1" applyFont="1" applyBorder="1" applyAlignment="1">
      <alignment horizontal="center" vertical="center" wrapText="1"/>
    </xf>
    <xf numFmtId="3" fontId="38" fillId="0" borderId="1" xfId="0" applyNumberFormat="1" applyFont="1" applyBorder="1" applyAlignment="1">
      <alignment horizontal="center" vertical="center" wrapText="1"/>
    </xf>
    <xf numFmtId="0" fontId="39" fillId="0" borderId="1" xfId="0" applyFont="1" applyBorder="1" applyAlignment="1">
      <alignment horizontal="justify" vertical="center" wrapText="1"/>
    </xf>
    <xf numFmtId="0" fontId="38" fillId="0" borderId="1" xfId="0" applyFont="1" applyBorder="1" applyAlignment="1">
      <alignment horizontal="center" vertical="center"/>
    </xf>
    <xf numFmtId="9" fontId="38" fillId="0" borderId="1" xfId="0" applyNumberFormat="1" applyFont="1" applyBorder="1" applyAlignment="1">
      <alignment horizontal="center" vertical="center"/>
    </xf>
    <xf numFmtId="0" fontId="38" fillId="0" borderId="8" xfId="0" applyFont="1" applyBorder="1" applyAlignment="1">
      <alignment horizontal="center" vertical="center" wrapText="1"/>
    </xf>
    <xf numFmtId="174" fontId="38" fillId="0" borderId="4" xfId="0" applyNumberFormat="1" applyFont="1" applyBorder="1" applyAlignment="1">
      <alignment horizontal="center" vertical="center" wrapText="1"/>
    </xf>
    <xf numFmtId="173" fontId="39" fillId="0" borderId="8" xfId="4" applyNumberFormat="1" applyFont="1" applyFill="1" applyBorder="1" applyAlignment="1">
      <alignment horizontal="center" vertical="center"/>
    </xf>
    <xf numFmtId="169" fontId="39" fillId="0" borderId="3" xfId="4" applyNumberFormat="1" applyFont="1" applyFill="1" applyBorder="1" applyAlignment="1">
      <alignment horizontal="center" vertical="center"/>
    </xf>
    <xf numFmtId="167" fontId="39" fillId="0" borderId="8" xfId="0" applyNumberFormat="1" applyFont="1" applyBorder="1" applyAlignment="1">
      <alignment horizontal="center" vertical="center"/>
    </xf>
    <xf numFmtId="167" fontId="39" fillId="0" borderId="1" xfId="0" applyNumberFormat="1" applyFont="1" applyBorder="1" applyAlignment="1">
      <alignment horizontal="center" vertical="center"/>
    </xf>
    <xf numFmtId="0" fontId="38" fillId="0" borderId="0" xfId="0" applyFont="1" applyAlignment="1">
      <alignment horizontal="left" vertical="top" wrapText="1"/>
    </xf>
    <xf numFmtId="0" fontId="32" fillId="0" borderId="0" xfId="0" applyFont="1" applyAlignment="1">
      <alignment horizontal="center"/>
    </xf>
    <xf numFmtId="0" fontId="43" fillId="0" borderId="0" xfId="0" applyFont="1" applyAlignment="1">
      <alignment horizontal="left" vertical="top" wrapText="1"/>
    </xf>
    <xf numFmtId="0" fontId="27" fillId="13" borderId="0" xfId="0" applyFont="1" applyFill="1" applyAlignment="1">
      <alignment horizontal="left"/>
    </xf>
    <xf numFmtId="0" fontId="32" fillId="12" borderId="2" xfId="0" applyFont="1" applyFill="1" applyBorder="1" applyAlignment="1">
      <alignment horizontal="center" vertical="center"/>
    </xf>
  </cellXfs>
  <cellStyles count="5">
    <cellStyle name="Millares" xfId="1" builtinId="3"/>
    <cellStyle name="Moneda" xfId="4" builtinId="4"/>
    <cellStyle name="Normal" xfId="0" builtinId="0"/>
    <cellStyle name="Normal 3" xfId="2" xr:uid="{00000000-0005-0000-0000-00000300000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0</xdr:rowOff>
    </xdr:from>
    <xdr:to>
      <xdr:col>2</xdr:col>
      <xdr:colOff>466935</xdr:colOff>
      <xdr:row>3</xdr:row>
      <xdr:rowOff>14516</xdr:rowOff>
    </xdr:to>
    <xdr:pic>
      <xdr:nvPicPr>
        <xdr:cNvPr id="2" name="Imagen 1">
          <a:extLst>
            <a:ext uri="{FF2B5EF4-FFF2-40B4-BE49-F238E27FC236}">
              <a16:creationId xmlns:a16="http://schemas.microsoft.com/office/drawing/2014/main" id="{F0777AB5-5298-4E39-B063-9D3B0BE6B9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659" b="25947"/>
        <a:stretch/>
      </xdr:blipFill>
      <xdr:spPr>
        <a:xfrm>
          <a:off x="95250" y="0"/>
          <a:ext cx="2075602" cy="58601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AI39"/>
  <sheetViews>
    <sheetView topLeftCell="E1" zoomScale="70" zoomScaleNormal="70" workbookViewId="0">
      <selection activeCell="Z8" sqref="Z8"/>
    </sheetView>
  </sheetViews>
  <sheetFormatPr baseColWidth="10" defaultColWidth="11.3984375" defaultRowHeight="13.8"/>
  <cols>
    <col min="1" max="3" width="19.09765625" customWidth="1"/>
    <col min="4" max="5" width="27.796875" customWidth="1"/>
    <col min="6" max="8" width="19.09765625" customWidth="1"/>
    <col min="9" max="9" width="43.59765625" hidden="1" customWidth="1"/>
    <col min="10" max="19" width="19.09765625" hidden="1" customWidth="1"/>
    <col min="20" max="20" width="23.3984375" bestFit="1" customWidth="1"/>
    <col min="21" max="35" width="19.09765625" customWidth="1"/>
  </cols>
  <sheetData>
    <row r="4" spans="1:35">
      <c r="U4" s="153">
        <v>2054092000000</v>
      </c>
      <c r="V4" s="153">
        <v>2085163106796</v>
      </c>
    </row>
    <row r="5" spans="1:35" ht="14.4">
      <c r="U5" s="47">
        <f>+U7-U6</f>
        <v>0</v>
      </c>
      <c r="V5" s="47">
        <f t="shared" ref="V5:X5" si="0">+V7-V6</f>
        <v>0</v>
      </c>
      <c r="W5" s="47">
        <f t="shared" si="0"/>
        <v>0</v>
      </c>
      <c r="X5" s="47">
        <f t="shared" si="0"/>
        <v>0</v>
      </c>
      <c r="Y5" s="1"/>
      <c r="Z5" s="1"/>
      <c r="AA5" s="1"/>
      <c r="AB5" s="1"/>
    </row>
    <row r="6" spans="1:35">
      <c r="T6" s="48" t="s">
        <v>0</v>
      </c>
      <c r="U6" s="49">
        <f>2023527000000+30565000000</f>
        <v>2054092000000</v>
      </c>
      <c r="V6" s="49">
        <f>2139072000000+8646000000</f>
        <v>2147718000000</v>
      </c>
      <c r="W6" s="49">
        <f>2291411000000+17810000000</f>
        <v>2309221000000</v>
      </c>
      <c r="X6" s="49">
        <f>2393232000000+23544000000</f>
        <v>2416776000000</v>
      </c>
    </row>
    <row r="7" spans="1:35">
      <c r="T7" s="48" t="s">
        <v>1</v>
      </c>
      <c r="U7" s="50">
        <f t="shared" ref="U7:AB7" si="1">+SUBTOTAL(9,U9:U39)</f>
        <v>2054092000000</v>
      </c>
      <c r="V7" s="50">
        <f t="shared" si="1"/>
        <v>2147718000000</v>
      </c>
      <c r="W7" s="50">
        <f t="shared" si="1"/>
        <v>2309221000000</v>
      </c>
      <c r="X7" s="50">
        <f t="shared" si="1"/>
        <v>2416776000000</v>
      </c>
      <c r="Y7" s="4">
        <f t="shared" si="1"/>
        <v>2054092000000</v>
      </c>
      <c r="Z7" s="4">
        <f t="shared" si="1"/>
        <v>2085163106796.1162</v>
      </c>
      <c r="AA7" s="4">
        <f t="shared" si="1"/>
        <v>2176662267885.7573</v>
      </c>
      <c r="AB7" s="4">
        <f t="shared" si="1"/>
        <v>2211692398924.8921</v>
      </c>
    </row>
    <row r="8" spans="1:35" ht="28.8">
      <c r="A8" s="5" t="s">
        <v>2</v>
      </c>
      <c r="B8" s="5" t="s">
        <v>3</v>
      </c>
      <c r="C8" s="5" t="s">
        <v>4</v>
      </c>
      <c r="D8" s="5" t="s">
        <v>5</v>
      </c>
      <c r="E8" s="5" t="s">
        <v>6</v>
      </c>
      <c r="F8" s="5" t="s">
        <v>7</v>
      </c>
      <c r="G8" s="5" t="s">
        <v>8</v>
      </c>
      <c r="H8" s="5" t="s">
        <v>9</v>
      </c>
      <c r="I8" s="5" t="s">
        <v>10</v>
      </c>
      <c r="J8" s="5" t="s">
        <v>11</v>
      </c>
      <c r="K8" s="6" t="s">
        <v>12</v>
      </c>
      <c r="L8" s="6" t="s">
        <v>13</v>
      </c>
      <c r="M8" s="6" t="s">
        <v>14</v>
      </c>
      <c r="N8" s="6" t="s">
        <v>15</v>
      </c>
      <c r="O8" s="6" t="s">
        <v>16</v>
      </c>
      <c r="P8" s="5" t="s">
        <v>17</v>
      </c>
      <c r="Q8" s="5" t="s">
        <v>18</v>
      </c>
      <c r="R8" s="6" t="s">
        <v>19</v>
      </c>
      <c r="S8" s="6" t="s">
        <v>20</v>
      </c>
      <c r="T8" s="6" t="s">
        <v>21</v>
      </c>
      <c r="U8" s="5" t="s">
        <v>22</v>
      </c>
      <c r="V8" s="5" t="s">
        <v>23</v>
      </c>
      <c r="W8" s="5" t="s">
        <v>24</v>
      </c>
      <c r="X8" s="5" t="s">
        <v>25</v>
      </c>
      <c r="Y8" s="5" t="s">
        <v>26</v>
      </c>
      <c r="Z8" s="5" t="s">
        <v>27</v>
      </c>
      <c r="AA8" s="5" t="s">
        <v>28</v>
      </c>
      <c r="AB8" s="5" t="s">
        <v>29</v>
      </c>
      <c r="AC8" s="5" t="s">
        <v>30</v>
      </c>
      <c r="AD8" s="5" t="s">
        <v>31</v>
      </c>
      <c r="AE8" s="5" t="s">
        <v>32</v>
      </c>
      <c r="AF8" s="5" t="s">
        <v>33</v>
      </c>
      <c r="AG8" s="5" t="s">
        <v>34</v>
      </c>
      <c r="AH8" s="5" t="s">
        <v>35</v>
      </c>
      <c r="AI8" s="5" t="s">
        <v>36</v>
      </c>
    </row>
    <row r="9" spans="1:35" ht="125.4" customHeight="1">
      <c r="A9" s="7">
        <v>23</v>
      </c>
      <c r="B9" s="7" t="s">
        <v>37</v>
      </c>
      <c r="C9" s="8" t="s">
        <v>38</v>
      </c>
      <c r="D9" s="9" t="s">
        <v>39</v>
      </c>
      <c r="E9" s="8" t="s">
        <v>40</v>
      </c>
      <c r="F9" s="10">
        <f>+SUM(U9:X9)</f>
        <v>60950000000</v>
      </c>
      <c r="G9" s="8" t="s">
        <v>41</v>
      </c>
      <c r="H9" s="9" t="s">
        <v>42</v>
      </c>
      <c r="I9" s="8" t="s">
        <v>43</v>
      </c>
      <c r="J9" s="11" t="s">
        <v>44</v>
      </c>
      <c r="K9" s="12"/>
      <c r="L9" s="12"/>
      <c r="M9" s="12"/>
      <c r="N9" s="7" t="s">
        <v>45</v>
      </c>
      <c r="O9" s="13" t="s">
        <v>46</v>
      </c>
      <c r="P9" s="7" t="s">
        <v>47</v>
      </c>
      <c r="Q9" s="7" t="s">
        <v>47</v>
      </c>
      <c r="R9" s="7" t="s">
        <v>48</v>
      </c>
      <c r="S9" s="7">
        <v>67</v>
      </c>
      <c r="T9" s="7" t="s">
        <v>49</v>
      </c>
      <c r="U9" s="14">
        <v>14241000000</v>
      </c>
      <c r="V9" s="14">
        <v>14583000000</v>
      </c>
      <c r="W9" s="15">
        <v>15692000000</v>
      </c>
      <c r="X9" s="14">
        <v>16434000000</v>
      </c>
      <c r="Y9" s="38">
        <f t="shared" ref="Y9" si="2">U9</f>
        <v>14241000000</v>
      </c>
      <c r="Z9" s="38">
        <f t="shared" ref="Z9" si="3">V9/1.03</f>
        <v>14158252427.184465</v>
      </c>
      <c r="AA9" s="38">
        <f t="shared" ref="AA9" si="4">W9/(1.03*1.03)</f>
        <v>14791215006.126875</v>
      </c>
      <c r="AB9" s="38">
        <f t="shared" ref="AB9" si="5">X9/(1.03*1.03*1.03)</f>
        <v>15039438029.809824</v>
      </c>
      <c r="AC9" s="14">
        <v>51</v>
      </c>
      <c r="AD9" s="14">
        <v>57</v>
      </c>
      <c r="AE9" s="14">
        <v>62</v>
      </c>
      <c r="AF9" s="14">
        <v>67</v>
      </c>
      <c r="AG9" s="16"/>
      <c r="AH9" s="17">
        <v>60950000000</v>
      </c>
      <c r="AI9" s="17">
        <v>58229905463.121162</v>
      </c>
    </row>
    <row r="10" spans="1:35" ht="125.4" customHeight="1">
      <c r="A10" s="8"/>
      <c r="B10" s="7" t="s">
        <v>37</v>
      </c>
      <c r="C10" s="8" t="s">
        <v>38</v>
      </c>
      <c r="D10" s="52" t="s">
        <v>50</v>
      </c>
      <c r="E10" s="8" t="s">
        <v>51</v>
      </c>
      <c r="F10" s="10">
        <f t="shared" ref="F10:F39" si="6">+SUM(U10:X10)</f>
        <v>3500000000</v>
      </c>
      <c r="G10" s="8" t="s">
        <v>41</v>
      </c>
      <c r="H10" s="9" t="s">
        <v>42</v>
      </c>
      <c r="I10" s="8"/>
      <c r="J10" s="8"/>
      <c r="K10" s="18"/>
      <c r="L10" s="18"/>
      <c r="M10" s="18"/>
      <c r="N10" s="7" t="s">
        <v>45</v>
      </c>
      <c r="O10" s="18"/>
      <c r="P10" s="18" t="s">
        <v>52</v>
      </c>
      <c r="Q10" s="18" t="s">
        <v>53</v>
      </c>
      <c r="R10" s="19">
        <v>0</v>
      </c>
      <c r="S10" s="51">
        <v>1</v>
      </c>
      <c r="T10" s="18"/>
      <c r="U10" s="14">
        <v>500000000</v>
      </c>
      <c r="V10" s="14">
        <v>1000000000</v>
      </c>
      <c r="W10" s="14">
        <v>1000000000</v>
      </c>
      <c r="X10" s="14">
        <v>1000000000</v>
      </c>
      <c r="Y10" s="38">
        <f t="shared" ref="Y10:Y39" si="7">U10</f>
        <v>500000000</v>
      </c>
      <c r="Z10" s="38">
        <f t="shared" ref="Z10:Z39" si="8">V10/1.03</f>
        <v>970873786.40776694</v>
      </c>
      <c r="AA10" s="38">
        <f t="shared" ref="AA10:AA39" si="9">W10/(1.03*1.03)</f>
        <v>942595909.13375437</v>
      </c>
      <c r="AB10" s="38">
        <f t="shared" ref="AB10:AB39" si="10">X10/(1.03*1.03*1.03)</f>
        <v>915141659.35315955</v>
      </c>
      <c r="AC10" s="152">
        <v>1</v>
      </c>
      <c r="AD10" s="152">
        <v>1</v>
      </c>
      <c r="AE10" s="152">
        <v>1</v>
      </c>
      <c r="AF10" s="152">
        <v>1</v>
      </c>
      <c r="AG10" s="18"/>
      <c r="AH10" s="17"/>
      <c r="AI10" s="17"/>
    </row>
    <row r="11" spans="1:35" ht="125.4" customHeight="1">
      <c r="A11" s="7">
        <v>88</v>
      </c>
      <c r="B11" s="7" t="s">
        <v>54</v>
      </c>
      <c r="C11" s="8" t="s">
        <v>55</v>
      </c>
      <c r="D11" s="20" t="s">
        <v>56</v>
      </c>
      <c r="E11" s="8" t="s">
        <v>57</v>
      </c>
      <c r="F11" s="10">
        <f t="shared" si="6"/>
        <v>293917000000</v>
      </c>
      <c r="G11" s="8" t="s">
        <v>41</v>
      </c>
      <c r="H11" s="9" t="s">
        <v>42</v>
      </c>
      <c r="I11" s="21" t="s">
        <v>58</v>
      </c>
      <c r="J11" s="11" t="s">
        <v>59</v>
      </c>
      <c r="K11" s="7"/>
      <c r="L11" s="7"/>
      <c r="M11" s="7"/>
      <c r="N11" s="7" t="s">
        <v>45</v>
      </c>
      <c r="O11" s="13" t="s">
        <v>60</v>
      </c>
      <c r="P11" s="7" t="s">
        <v>61</v>
      </c>
      <c r="Q11" s="7" t="s">
        <v>62</v>
      </c>
      <c r="R11" s="7" t="s">
        <v>63</v>
      </c>
      <c r="S11" s="7">
        <v>3400</v>
      </c>
      <c r="T11" s="7" t="s">
        <v>64</v>
      </c>
      <c r="U11" s="22">
        <v>71852000000</v>
      </c>
      <c r="V11" s="22">
        <v>69612000000</v>
      </c>
      <c r="W11" s="22">
        <v>74570000000</v>
      </c>
      <c r="X11" s="22">
        <v>77883000000</v>
      </c>
      <c r="Y11" s="38">
        <f t="shared" si="7"/>
        <v>71852000000</v>
      </c>
      <c r="Z11" s="38">
        <f t="shared" si="8"/>
        <v>67584466019.417473</v>
      </c>
      <c r="AA11" s="38">
        <f t="shared" si="9"/>
        <v>70289376944.104065</v>
      </c>
      <c r="AB11" s="38">
        <f t="shared" si="10"/>
        <v>71273977855.40213</v>
      </c>
      <c r="AC11" s="14">
        <v>2570</v>
      </c>
      <c r="AD11" s="14">
        <v>3000</v>
      </c>
      <c r="AE11" s="14">
        <v>3280</v>
      </c>
      <c r="AF11" s="14">
        <v>3400</v>
      </c>
      <c r="AG11" s="10"/>
      <c r="AH11" s="17">
        <v>293917000000</v>
      </c>
      <c r="AI11" s="17">
        <v>280999820818.92371</v>
      </c>
    </row>
    <row r="12" spans="1:35" ht="125.4" customHeight="1">
      <c r="A12" s="7">
        <v>89</v>
      </c>
      <c r="B12" s="7" t="s">
        <v>54</v>
      </c>
      <c r="C12" s="8" t="s">
        <v>55</v>
      </c>
      <c r="D12" s="57" t="s">
        <v>65</v>
      </c>
      <c r="E12" s="8" t="s">
        <v>66</v>
      </c>
      <c r="F12" s="10">
        <f t="shared" si="6"/>
        <v>10703000000</v>
      </c>
      <c r="G12" s="8" t="s">
        <v>41</v>
      </c>
      <c r="H12" s="9" t="s">
        <v>42</v>
      </c>
      <c r="I12" s="11" t="s">
        <v>67</v>
      </c>
      <c r="J12" s="11" t="s">
        <v>68</v>
      </c>
      <c r="K12" s="7"/>
      <c r="L12" s="7"/>
      <c r="M12" s="7"/>
      <c r="N12" s="7" t="s">
        <v>45</v>
      </c>
      <c r="O12" s="13" t="s">
        <v>69</v>
      </c>
      <c r="P12" s="7" t="s">
        <v>70</v>
      </c>
      <c r="Q12" s="7" t="s">
        <v>71</v>
      </c>
      <c r="R12" s="7">
        <v>0</v>
      </c>
      <c r="S12" s="7">
        <v>1</v>
      </c>
      <c r="T12" s="13" t="s">
        <v>45</v>
      </c>
      <c r="U12" s="22">
        <v>2448000000</v>
      </c>
      <c r="V12" s="22">
        <v>2588000000</v>
      </c>
      <c r="W12" s="22">
        <v>2772000000</v>
      </c>
      <c r="X12" s="22">
        <v>2895000000</v>
      </c>
      <c r="Y12" s="38">
        <f t="shared" si="7"/>
        <v>2448000000</v>
      </c>
      <c r="Z12" s="38">
        <f t="shared" si="8"/>
        <v>2512621359.2233009</v>
      </c>
      <c r="AA12" s="38">
        <f t="shared" si="9"/>
        <v>2612875860.1187673</v>
      </c>
      <c r="AB12" s="38">
        <f t="shared" si="10"/>
        <v>2649335103.8273969</v>
      </c>
      <c r="AC12" s="14">
        <v>1</v>
      </c>
      <c r="AD12" s="14">
        <v>1</v>
      </c>
      <c r="AE12" s="14">
        <v>1</v>
      </c>
      <c r="AF12" s="14">
        <v>1</v>
      </c>
      <c r="AG12" s="10"/>
      <c r="AH12" s="17">
        <v>10703000000</v>
      </c>
      <c r="AI12" s="17">
        <v>10222832323.169464</v>
      </c>
    </row>
    <row r="13" spans="1:35" ht="125.4" customHeight="1">
      <c r="A13" s="7">
        <v>90</v>
      </c>
      <c r="B13" s="7" t="s">
        <v>54</v>
      </c>
      <c r="C13" s="8" t="s">
        <v>55</v>
      </c>
      <c r="D13" s="8" t="s">
        <v>72</v>
      </c>
      <c r="E13" s="8" t="s">
        <v>72</v>
      </c>
      <c r="F13" s="10">
        <f t="shared" si="6"/>
        <v>116111000000</v>
      </c>
      <c r="G13" s="8" t="s">
        <v>41</v>
      </c>
      <c r="H13" s="9" t="s">
        <v>73</v>
      </c>
      <c r="I13" s="23" t="s">
        <v>74</v>
      </c>
      <c r="J13" s="24" t="s">
        <v>75</v>
      </c>
      <c r="K13" s="7"/>
      <c r="L13" s="7"/>
      <c r="M13" s="7"/>
      <c r="N13" s="7" t="s">
        <v>45</v>
      </c>
      <c r="O13" s="13"/>
      <c r="P13" s="7" t="s">
        <v>76</v>
      </c>
      <c r="Q13" s="7" t="s">
        <v>77</v>
      </c>
      <c r="R13" s="7" t="s">
        <v>78</v>
      </c>
      <c r="S13" s="7">
        <v>5588</v>
      </c>
      <c r="T13" s="7" t="s">
        <v>79</v>
      </c>
      <c r="U13" s="22">
        <v>25778000000</v>
      </c>
      <c r="V13" s="22">
        <v>28171000000</v>
      </c>
      <c r="W13" s="22">
        <v>30622000000</v>
      </c>
      <c r="X13" s="22">
        <v>31540000000</v>
      </c>
      <c r="Y13" s="38">
        <f t="shared" si="7"/>
        <v>25778000000</v>
      </c>
      <c r="Z13" s="38">
        <f t="shared" si="8"/>
        <v>27350485436.893204</v>
      </c>
      <c r="AA13" s="38">
        <f t="shared" si="9"/>
        <v>28864171929.493828</v>
      </c>
      <c r="AB13" s="38">
        <f t="shared" si="10"/>
        <v>28863567935.998653</v>
      </c>
      <c r="AC13" s="14">
        <v>5588</v>
      </c>
      <c r="AD13" s="14">
        <v>5588</v>
      </c>
      <c r="AE13" s="14">
        <v>5588</v>
      </c>
      <c r="AF13" s="14">
        <v>5588</v>
      </c>
      <c r="AG13" s="25" t="s">
        <v>80</v>
      </c>
      <c r="AH13" s="17">
        <v>116111000000</v>
      </c>
      <c r="AI13" s="17">
        <v>110856225302.38568</v>
      </c>
    </row>
    <row r="14" spans="1:35" ht="125.4" customHeight="1">
      <c r="A14" s="7">
        <v>91</v>
      </c>
      <c r="B14" s="7" t="s">
        <v>54</v>
      </c>
      <c r="C14" s="8" t="s">
        <v>55</v>
      </c>
      <c r="D14" s="8" t="s">
        <v>81</v>
      </c>
      <c r="E14" s="8" t="s">
        <v>82</v>
      </c>
      <c r="F14" s="10">
        <f t="shared" si="6"/>
        <v>138386000000</v>
      </c>
      <c r="G14" s="8" t="s">
        <v>41</v>
      </c>
      <c r="H14" s="9" t="s">
        <v>73</v>
      </c>
      <c r="I14" s="26" t="s">
        <v>83</v>
      </c>
      <c r="J14" s="11" t="s">
        <v>84</v>
      </c>
      <c r="K14" s="7"/>
      <c r="L14" s="7"/>
      <c r="M14" s="7"/>
      <c r="N14" s="7" t="s">
        <v>45</v>
      </c>
      <c r="O14" s="13"/>
      <c r="P14" s="7" t="s">
        <v>85</v>
      </c>
      <c r="Q14" s="7" t="s">
        <v>86</v>
      </c>
      <c r="R14" s="7">
        <v>0</v>
      </c>
      <c r="S14" s="7">
        <v>2480</v>
      </c>
      <c r="T14" s="7" t="s">
        <v>79</v>
      </c>
      <c r="U14" s="22">
        <v>32639000000</v>
      </c>
      <c r="V14" s="22">
        <v>33351000000</v>
      </c>
      <c r="W14" s="22">
        <v>35281000000</v>
      </c>
      <c r="X14" s="22">
        <v>37115000000</v>
      </c>
      <c r="Y14" s="38">
        <f t="shared" si="7"/>
        <v>32639000000</v>
      </c>
      <c r="Z14" s="38">
        <f t="shared" si="8"/>
        <v>32379611650.485435</v>
      </c>
      <c r="AA14" s="38">
        <f t="shared" si="9"/>
        <v>33255726270.147987</v>
      </c>
      <c r="AB14" s="38">
        <f t="shared" si="10"/>
        <v>33965482686.892517</v>
      </c>
      <c r="AC14" s="14">
        <v>2480</v>
      </c>
      <c r="AD14" s="14">
        <v>2480</v>
      </c>
      <c r="AE14" s="14">
        <v>2480</v>
      </c>
      <c r="AF14" s="14">
        <v>2480</v>
      </c>
      <c r="AG14" s="27" t="s">
        <v>87</v>
      </c>
      <c r="AH14" s="17">
        <v>138386000000</v>
      </c>
      <c r="AI14" s="17">
        <v>132239820607.52594</v>
      </c>
    </row>
    <row r="15" spans="1:35" ht="125.4" customHeight="1">
      <c r="A15" s="7">
        <v>92</v>
      </c>
      <c r="B15" s="7" t="s">
        <v>54</v>
      </c>
      <c r="C15" s="8" t="s">
        <v>88</v>
      </c>
      <c r="D15" s="53" t="s">
        <v>89</v>
      </c>
      <c r="E15" s="53" t="s">
        <v>89</v>
      </c>
      <c r="F15" s="10">
        <f t="shared" si="6"/>
        <v>1854131000000</v>
      </c>
      <c r="G15" s="8" t="s">
        <v>41</v>
      </c>
      <c r="H15" s="9" t="s">
        <v>42</v>
      </c>
      <c r="I15" s="28" t="s">
        <v>90</v>
      </c>
      <c r="J15" s="29" t="s">
        <v>91</v>
      </c>
      <c r="K15" s="7"/>
      <c r="L15" s="7"/>
      <c r="M15" s="7"/>
      <c r="N15" s="7" t="s">
        <v>45</v>
      </c>
      <c r="O15" s="13" t="s">
        <v>92</v>
      </c>
      <c r="P15" s="7" t="s">
        <v>93</v>
      </c>
      <c r="Q15" s="9" t="s">
        <v>94</v>
      </c>
      <c r="R15" s="7" t="s">
        <v>95</v>
      </c>
      <c r="S15" s="7">
        <v>1300000</v>
      </c>
      <c r="T15" s="7" t="s">
        <v>96</v>
      </c>
      <c r="U15" s="30">
        <v>466482000000</v>
      </c>
      <c r="V15" s="30">
        <v>452593000000</v>
      </c>
      <c r="W15" s="30">
        <v>452072000000</v>
      </c>
      <c r="X15" s="30">
        <v>482984000000</v>
      </c>
      <c r="Y15" s="38">
        <f t="shared" si="7"/>
        <v>466482000000</v>
      </c>
      <c r="Z15" s="38">
        <f t="shared" si="8"/>
        <v>439410679611.65045</v>
      </c>
      <c r="AA15" s="38">
        <f t="shared" si="9"/>
        <v>426121217833.91461</v>
      </c>
      <c r="AB15" s="38">
        <f t="shared" si="10"/>
        <v>441998779201.02643</v>
      </c>
      <c r="AC15" s="14">
        <v>1300000</v>
      </c>
      <c r="AD15" s="14">
        <v>1300000</v>
      </c>
      <c r="AE15" s="14">
        <v>1300000</v>
      </c>
      <c r="AF15" s="14">
        <v>1300000</v>
      </c>
      <c r="AG15" s="31"/>
      <c r="AH15" s="17">
        <v>2060534000000</v>
      </c>
      <c r="AI15" s="17">
        <v>1968089604095.0759</v>
      </c>
    </row>
    <row r="16" spans="1:35" ht="125.4" customHeight="1">
      <c r="A16" s="7">
        <v>93</v>
      </c>
      <c r="B16" s="7" t="s">
        <v>54</v>
      </c>
      <c r="C16" s="8" t="s">
        <v>97</v>
      </c>
      <c r="D16" s="56" t="s">
        <v>98</v>
      </c>
      <c r="E16" s="8" t="s">
        <v>99</v>
      </c>
      <c r="F16" s="10">
        <f t="shared" si="6"/>
        <v>392141000000</v>
      </c>
      <c r="G16" s="8" t="s">
        <v>41</v>
      </c>
      <c r="H16" s="9" t="s">
        <v>42</v>
      </c>
      <c r="I16" s="24"/>
      <c r="J16" s="29" t="s">
        <v>91</v>
      </c>
      <c r="K16" s="7"/>
      <c r="L16" s="7"/>
      <c r="M16" s="7"/>
      <c r="N16" s="7" t="s">
        <v>45</v>
      </c>
      <c r="O16" s="13" t="s">
        <v>100</v>
      </c>
      <c r="P16" s="7" t="s">
        <v>101</v>
      </c>
      <c r="Q16" s="7" t="s">
        <v>102</v>
      </c>
      <c r="R16" s="7" t="s">
        <v>103</v>
      </c>
      <c r="S16" s="7">
        <v>165</v>
      </c>
      <c r="T16" s="7" t="s">
        <v>104</v>
      </c>
      <c r="U16" s="22">
        <v>78254000000</v>
      </c>
      <c r="V16" s="22">
        <v>91368000000</v>
      </c>
      <c r="W16" s="22">
        <v>106424000000</v>
      </c>
      <c r="X16" s="22">
        <v>116095000000</v>
      </c>
      <c r="Y16" s="38">
        <f t="shared" si="7"/>
        <v>78254000000</v>
      </c>
      <c r="Z16" s="38">
        <f t="shared" si="8"/>
        <v>88706796116.504852</v>
      </c>
      <c r="AA16" s="38">
        <f t="shared" si="9"/>
        <v>100314827033.65068</v>
      </c>
      <c r="AB16" s="38">
        <f t="shared" si="10"/>
        <v>106243370942.60506</v>
      </c>
      <c r="AC16" s="14">
        <v>115</v>
      </c>
      <c r="AD16" s="14">
        <v>134</v>
      </c>
      <c r="AE16" s="14">
        <v>153</v>
      </c>
      <c r="AF16" s="14">
        <v>165</v>
      </c>
      <c r="AG16" s="31"/>
      <c r="AH16" s="17">
        <v>402390000000</v>
      </c>
      <c r="AI16" s="17">
        <v>383132049229.13043</v>
      </c>
    </row>
    <row r="17" spans="1:35" ht="125.4" customHeight="1">
      <c r="A17" s="7">
        <v>94</v>
      </c>
      <c r="B17" s="7" t="s">
        <v>54</v>
      </c>
      <c r="C17" s="8" t="s">
        <v>97</v>
      </c>
      <c r="D17" s="8" t="s">
        <v>105</v>
      </c>
      <c r="E17" s="8" t="s">
        <v>106</v>
      </c>
      <c r="F17" s="10">
        <f t="shared" si="6"/>
        <v>826387000000</v>
      </c>
      <c r="G17" s="8" t="s">
        <v>41</v>
      </c>
      <c r="H17" s="9" t="s">
        <v>42</v>
      </c>
      <c r="I17" s="24"/>
      <c r="J17" s="29" t="s">
        <v>91</v>
      </c>
      <c r="K17" s="7"/>
      <c r="L17" s="7"/>
      <c r="M17" s="7"/>
      <c r="N17" s="7" t="s">
        <v>45</v>
      </c>
      <c r="O17" s="13" t="s">
        <v>107</v>
      </c>
      <c r="P17" s="7" t="s">
        <v>108</v>
      </c>
      <c r="Q17" s="7" t="s">
        <v>108</v>
      </c>
      <c r="R17" s="7" t="s">
        <v>109</v>
      </c>
      <c r="S17" s="7">
        <v>77000000</v>
      </c>
      <c r="T17" s="7" t="s">
        <v>104</v>
      </c>
      <c r="U17" s="30">
        <v>199320000000</v>
      </c>
      <c r="V17" s="30">
        <v>195326000000</v>
      </c>
      <c r="W17" s="30">
        <v>210724000000</v>
      </c>
      <c r="X17" s="30">
        <v>221017000000</v>
      </c>
      <c r="Y17" s="38">
        <f t="shared" si="7"/>
        <v>199320000000</v>
      </c>
      <c r="Z17" s="38">
        <f t="shared" si="8"/>
        <v>189636893203.88348</v>
      </c>
      <c r="AA17" s="38">
        <f t="shared" si="9"/>
        <v>198627580356.30127</v>
      </c>
      <c r="AB17" s="38">
        <f t="shared" si="10"/>
        <v>202261864125.25726</v>
      </c>
      <c r="AC17" s="14">
        <v>11000000</v>
      </c>
      <c r="AD17" s="14">
        <v>22000000</v>
      </c>
      <c r="AE17" s="14">
        <v>22000000</v>
      </c>
      <c r="AF17" s="14">
        <v>22000000</v>
      </c>
      <c r="AG17" s="10"/>
      <c r="AH17" s="17">
        <v>894305000000</v>
      </c>
      <c r="AI17" s="17">
        <v>854182657780.03101</v>
      </c>
    </row>
    <row r="18" spans="1:35" ht="125.4" customHeight="1">
      <c r="A18" s="7">
        <v>95</v>
      </c>
      <c r="B18" s="7" t="s">
        <v>54</v>
      </c>
      <c r="C18" s="8" t="s">
        <v>110</v>
      </c>
      <c r="D18" s="8" t="s">
        <v>111</v>
      </c>
      <c r="E18" s="8" t="s">
        <v>112</v>
      </c>
      <c r="F18" s="10">
        <f t="shared" si="6"/>
        <v>42052000000</v>
      </c>
      <c r="G18" s="32" t="s">
        <v>41</v>
      </c>
      <c r="H18" s="9" t="s">
        <v>42</v>
      </c>
      <c r="I18" s="23"/>
      <c r="J18" s="28" t="s">
        <v>113</v>
      </c>
      <c r="K18" s="7"/>
      <c r="L18" s="7"/>
      <c r="M18" s="7"/>
      <c r="N18" s="7" t="s">
        <v>45</v>
      </c>
      <c r="O18" s="13" t="s">
        <v>114</v>
      </c>
      <c r="P18" s="7" t="s">
        <v>115</v>
      </c>
      <c r="Q18" s="7" t="s">
        <v>115</v>
      </c>
      <c r="R18" s="7" t="s">
        <v>116</v>
      </c>
      <c r="S18" s="7">
        <v>150000</v>
      </c>
      <c r="T18" s="7" t="s">
        <v>104</v>
      </c>
      <c r="U18" s="30">
        <v>9618000000</v>
      </c>
      <c r="V18" s="30">
        <v>10167000000</v>
      </c>
      <c r="W18" s="30">
        <v>10891000000</v>
      </c>
      <c r="X18" s="30">
        <f>11376000000</f>
        <v>11376000000</v>
      </c>
      <c r="Y18" s="38">
        <f t="shared" si="7"/>
        <v>9618000000</v>
      </c>
      <c r="Z18" s="38">
        <f t="shared" si="8"/>
        <v>9870873786.4077663</v>
      </c>
      <c r="AA18" s="38">
        <f t="shared" si="9"/>
        <v>10265812046.375719</v>
      </c>
      <c r="AB18" s="38">
        <f t="shared" si="10"/>
        <v>10410651516.801544</v>
      </c>
      <c r="AC18" s="14">
        <v>15000</v>
      </c>
      <c r="AD18" s="14">
        <v>50000</v>
      </c>
      <c r="AE18" s="14">
        <v>50000</v>
      </c>
      <c r="AF18" s="14">
        <v>35000</v>
      </c>
      <c r="AG18" s="31"/>
      <c r="AH18" s="17">
        <v>28935000000</v>
      </c>
      <c r="AI18" s="17">
        <v>27636860520.514271</v>
      </c>
    </row>
    <row r="19" spans="1:35" ht="125.4" customHeight="1">
      <c r="A19" s="7">
        <v>97</v>
      </c>
      <c r="B19" s="7" t="s">
        <v>54</v>
      </c>
      <c r="C19" s="8" t="s">
        <v>110</v>
      </c>
      <c r="D19" s="54" t="s">
        <v>117</v>
      </c>
      <c r="E19" s="8" t="s">
        <v>118</v>
      </c>
      <c r="F19" s="10">
        <f t="shared" si="6"/>
        <v>1058117000000</v>
      </c>
      <c r="G19" s="8" t="s">
        <v>41</v>
      </c>
      <c r="H19" s="9" t="s">
        <v>42</v>
      </c>
      <c r="I19" s="23"/>
      <c r="J19" s="29" t="s">
        <v>91</v>
      </c>
      <c r="K19" s="7"/>
      <c r="L19" s="7"/>
      <c r="M19" s="7"/>
      <c r="N19" s="7" t="s">
        <v>45</v>
      </c>
      <c r="O19" s="13" t="s">
        <v>119</v>
      </c>
      <c r="P19" s="7" t="s">
        <v>120</v>
      </c>
      <c r="Q19" s="7" t="s">
        <v>120</v>
      </c>
      <c r="R19" s="7" t="s">
        <v>121</v>
      </c>
      <c r="S19" s="7">
        <v>161000</v>
      </c>
      <c r="T19" s="7" t="s">
        <v>104</v>
      </c>
      <c r="U19" s="22">
        <v>259415000000</v>
      </c>
      <c r="V19" s="22">
        <v>250374000000</v>
      </c>
      <c r="W19" s="22">
        <v>268205000000</v>
      </c>
      <c r="X19" s="22">
        <v>280123000000</v>
      </c>
      <c r="Y19" s="38">
        <f t="shared" si="7"/>
        <v>259415000000</v>
      </c>
      <c r="Z19" s="38">
        <f t="shared" si="8"/>
        <v>243081553398.05826</v>
      </c>
      <c r="AA19" s="38">
        <f t="shared" si="9"/>
        <v>252808935809.2186</v>
      </c>
      <c r="AB19" s="38">
        <f t="shared" si="10"/>
        <v>256352227042.98511</v>
      </c>
      <c r="AC19" s="14">
        <v>112567</v>
      </c>
      <c r="AD19" s="14">
        <v>125164</v>
      </c>
      <c r="AE19" s="14">
        <v>138615</v>
      </c>
      <c r="AF19" s="14">
        <v>161000</v>
      </c>
      <c r="AG19" s="10"/>
      <c r="AH19" s="17">
        <v>1035552000000</v>
      </c>
      <c r="AI19" s="17">
        <v>989092716250.26196</v>
      </c>
    </row>
    <row r="20" spans="1:35" ht="125.4" customHeight="1">
      <c r="A20" s="7">
        <v>98</v>
      </c>
      <c r="B20" s="7" t="s">
        <v>54</v>
      </c>
      <c r="C20" s="8" t="s">
        <v>110</v>
      </c>
      <c r="D20" s="8" t="s">
        <v>122</v>
      </c>
      <c r="E20" s="8" t="s">
        <v>123</v>
      </c>
      <c r="F20" s="10">
        <f t="shared" si="6"/>
        <v>402583000000</v>
      </c>
      <c r="G20" s="8" t="s">
        <v>41</v>
      </c>
      <c r="H20" s="9" t="s">
        <v>42</v>
      </c>
      <c r="I20" s="23"/>
      <c r="J20" s="29" t="s">
        <v>91</v>
      </c>
      <c r="K20" s="7"/>
      <c r="L20" s="7"/>
      <c r="M20" s="7"/>
      <c r="N20" s="7" t="s">
        <v>45</v>
      </c>
      <c r="O20" s="13" t="s">
        <v>124</v>
      </c>
      <c r="P20" s="7" t="s">
        <v>125</v>
      </c>
      <c r="Q20" s="7" t="s">
        <v>125</v>
      </c>
      <c r="R20" s="7" t="s">
        <v>126</v>
      </c>
      <c r="S20" s="7">
        <v>10000</v>
      </c>
      <c r="T20" s="7" t="s">
        <v>104</v>
      </c>
      <c r="U20" s="30">
        <v>81768000000</v>
      </c>
      <c r="V20" s="30">
        <v>101813000000</v>
      </c>
      <c r="W20" s="30">
        <v>107575000000</v>
      </c>
      <c r="X20" s="30">
        <v>111427000000</v>
      </c>
      <c r="Y20" s="38">
        <f t="shared" si="7"/>
        <v>81768000000</v>
      </c>
      <c r="Z20" s="38">
        <f t="shared" si="8"/>
        <v>98847572815.533981</v>
      </c>
      <c r="AA20" s="38">
        <f t="shared" si="9"/>
        <v>101399754925.06363</v>
      </c>
      <c r="AB20" s="38">
        <f t="shared" si="10"/>
        <v>101971489676.74451</v>
      </c>
      <c r="AC20" s="14">
        <v>6700</v>
      </c>
      <c r="AD20" s="14">
        <v>8000</v>
      </c>
      <c r="AE20" s="14">
        <v>9000</v>
      </c>
      <c r="AF20" s="14">
        <v>10000</v>
      </c>
      <c r="AG20" s="10"/>
      <c r="AH20" s="17">
        <v>334665000000</v>
      </c>
      <c r="AI20" s="17">
        <v>319650497322.75305</v>
      </c>
    </row>
    <row r="21" spans="1:35" ht="125.4" customHeight="1">
      <c r="A21" s="7">
        <v>99</v>
      </c>
      <c r="B21" s="7" t="s">
        <v>54</v>
      </c>
      <c r="C21" s="8" t="s">
        <v>110</v>
      </c>
      <c r="D21" s="8" t="s">
        <v>127</v>
      </c>
      <c r="E21" s="8" t="s">
        <v>128</v>
      </c>
      <c r="F21" s="10">
        <f t="shared" si="6"/>
        <v>1802000000</v>
      </c>
      <c r="G21" s="8" t="s">
        <v>41</v>
      </c>
      <c r="H21" s="9" t="s">
        <v>42</v>
      </c>
      <c r="I21" s="24" t="s">
        <v>129</v>
      </c>
      <c r="J21" s="24" t="s">
        <v>130</v>
      </c>
      <c r="K21" s="7"/>
      <c r="L21" s="7"/>
      <c r="M21" s="7"/>
      <c r="N21" s="7" t="s">
        <v>45</v>
      </c>
      <c r="O21" s="13" t="s">
        <v>131</v>
      </c>
      <c r="P21" s="7" t="s">
        <v>132</v>
      </c>
      <c r="Q21" s="7" t="s">
        <v>132</v>
      </c>
      <c r="R21" s="7">
        <v>0</v>
      </c>
      <c r="S21" s="7">
        <v>15</v>
      </c>
      <c r="T21" s="13" t="s">
        <v>45</v>
      </c>
      <c r="U21" s="22">
        <v>412000000</v>
      </c>
      <c r="V21" s="22">
        <v>436000000</v>
      </c>
      <c r="W21" s="22">
        <v>467000000</v>
      </c>
      <c r="X21" s="22">
        <v>487000000</v>
      </c>
      <c r="Y21" s="38">
        <f t="shared" si="7"/>
        <v>412000000</v>
      </c>
      <c r="Z21" s="38">
        <f t="shared" si="8"/>
        <v>423300970.87378639</v>
      </c>
      <c r="AA21" s="38">
        <f t="shared" si="9"/>
        <v>440192289.5654633</v>
      </c>
      <c r="AB21" s="38">
        <f t="shared" si="10"/>
        <v>445673988.10498869</v>
      </c>
      <c r="AC21" s="14">
        <v>0</v>
      </c>
      <c r="AD21" s="14">
        <v>6</v>
      </c>
      <c r="AE21" s="14">
        <v>6</v>
      </c>
      <c r="AF21" s="14">
        <v>3</v>
      </c>
      <c r="AG21" s="10"/>
      <c r="AH21" s="17">
        <v>1802000000</v>
      </c>
      <c r="AI21" s="17">
        <v>1721167248.5442386</v>
      </c>
    </row>
    <row r="22" spans="1:35" ht="125.4" customHeight="1">
      <c r="A22" s="7">
        <v>100</v>
      </c>
      <c r="B22" s="7" t="s">
        <v>54</v>
      </c>
      <c r="C22" s="8" t="s">
        <v>110</v>
      </c>
      <c r="D22" s="8" t="s">
        <v>133</v>
      </c>
      <c r="E22" s="8" t="s">
        <v>134</v>
      </c>
      <c r="F22" s="10">
        <f t="shared" si="6"/>
        <v>15446000000</v>
      </c>
      <c r="G22" s="8" t="s">
        <v>41</v>
      </c>
      <c r="H22" s="9" t="s">
        <v>42</v>
      </c>
      <c r="I22" s="24" t="s">
        <v>135</v>
      </c>
      <c r="J22" s="24" t="s">
        <v>136</v>
      </c>
      <c r="K22" s="7"/>
      <c r="L22" s="7"/>
      <c r="M22" s="7"/>
      <c r="N22" s="7" t="s">
        <v>45</v>
      </c>
      <c r="O22" s="13" t="s">
        <v>137</v>
      </c>
      <c r="P22" s="7" t="s">
        <v>138</v>
      </c>
      <c r="Q22" s="7" t="s">
        <v>138</v>
      </c>
      <c r="R22" s="7">
        <v>0</v>
      </c>
      <c r="S22" s="7">
        <v>10</v>
      </c>
      <c r="T22" s="13" t="s">
        <v>45</v>
      </c>
      <c r="U22" s="22">
        <v>4358000000</v>
      </c>
      <c r="V22" s="22">
        <v>4514000000</v>
      </c>
      <c r="W22" s="22">
        <v>3763000000</v>
      </c>
      <c r="X22" s="22">
        <v>2811000000</v>
      </c>
      <c r="Y22" s="38">
        <f t="shared" si="7"/>
        <v>4358000000</v>
      </c>
      <c r="Z22" s="38">
        <f t="shared" si="8"/>
        <v>4382524271.8446598</v>
      </c>
      <c r="AA22" s="38">
        <f t="shared" si="9"/>
        <v>3546988406.0703177</v>
      </c>
      <c r="AB22" s="38">
        <f t="shared" si="10"/>
        <v>2572463204.4417315</v>
      </c>
      <c r="AC22" s="14">
        <v>0</v>
      </c>
      <c r="AD22" s="14">
        <v>3</v>
      </c>
      <c r="AE22" s="14">
        <v>5</v>
      </c>
      <c r="AF22" s="14">
        <v>2</v>
      </c>
      <c r="AG22" s="10"/>
      <c r="AH22" s="17">
        <v>15446000000</v>
      </c>
      <c r="AI22" s="17">
        <v>14862267057.554174</v>
      </c>
    </row>
    <row r="23" spans="1:35" ht="125.4" customHeight="1">
      <c r="A23" s="7">
        <v>101</v>
      </c>
      <c r="B23" s="7" t="s">
        <v>54</v>
      </c>
      <c r="C23" s="8" t="s">
        <v>110</v>
      </c>
      <c r="D23" s="8" t="s">
        <v>139</v>
      </c>
      <c r="E23" s="8" t="s">
        <v>140</v>
      </c>
      <c r="F23" s="10">
        <f t="shared" si="6"/>
        <v>25184000000</v>
      </c>
      <c r="G23" s="8" t="s">
        <v>41</v>
      </c>
      <c r="H23" s="9" t="s">
        <v>42</v>
      </c>
      <c r="I23" s="12"/>
      <c r="J23" s="33" t="s">
        <v>91</v>
      </c>
      <c r="K23" s="34"/>
      <c r="L23" s="34"/>
      <c r="M23" s="34"/>
      <c r="N23" s="7" t="s">
        <v>45</v>
      </c>
      <c r="O23" s="13" t="s">
        <v>141</v>
      </c>
      <c r="P23" s="7" t="s">
        <v>142</v>
      </c>
      <c r="Q23" s="7" t="s">
        <v>143</v>
      </c>
      <c r="R23" s="7">
        <v>0</v>
      </c>
      <c r="S23" s="7">
        <v>1</v>
      </c>
      <c r="T23" s="13" t="s">
        <v>45</v>
      </c>
      <c r="U23" s="22">
        <v>5760000000</v>
      </c>
      <c r="V23" s="22">
        <v>6089000000</v>
      </c>
      <c r="W23" s="22">
        <v>6523000000</v>
      </c>
      <c r="X23" s="22">
        <v>6812000000</v>
      </c>
      <c r="Y23" s="38">
        <f t="shared" si="7"/>
        <v>5760000000</v>
      </c>
      <c r="Z23" s="38">
        <f t="shared" si="8"/>
        <v>5911650485.4368935</v>
      </c>
      <c r="AA23" s="38">
        <f t="shared" si="9"/>
        <v>6148553115.27948</v>
      </c>
      <c r="AB23" s="38">
        <f t="shared" si="10"/>
        <v>6233944983.5137234</v>
      </c>
      <c r="AC23" s="14">
        <v>1</v>
      </c>
      <c r="AD23" s="14">
        <v>1</v>
      </c>
      <c r="AE23" s="14">
        <v>1</v>
      </c>
      <c r="AF23" s="14">
        <v>1</v>
      </c>
      <c r="AG23" s="31"/>
      <c r="AH23" s="17">
        <v>25184000000</v>
      </c>
      <c r="AI23" s="17">
        <v>24054148584.230095</v>
      </c>
    </row>
    <row r="24" spans="1:35" ht="125.4" customHeight="1">
      <c r="A24" s="35">
        <v>428</v>
      </c>
      <c r="B24" s="7" t="s">
        <v>54</v>
      </c>
      <c r="C24" s="8" t="s">
        <v>55</v>
      </c>
      <c r="D24" s="9" t="s">
        <v>144</v>
      </c>
      <c r="E24" s="9" t="s">
        <v>145</v>
      </c>
      <c r="F24" s="10">
        <f t="shared" si="6"/>
        <v>45946000000</v>
      </c>
      <c r="G24" s="8" t="s">
        <v>41</v>
      </c>
      <c r="H24" s="9" t="s">
        <v>42</v>
      </c>
      <c r="I24" s="9" t="s">
        <v>71</v>
      </c>
      <c r="J24" s="9">
        <v>0</v>
      </c>
      <c r="K24" s="7">
        <v>1</v>
      </c>
      <c r="L24" s="7" t="s">
        <v>104</v>
      </c>
      <c r="M24" s="7"/>
      <c r="N24" s="7"/>
      <c r="O24" s="13" t="s">
        <v>146</v>
      </c>
      <c r="P24" s="9" t="s">
        <v>147</v>
      </c>
      <c r="Q24" s="9" t="s">
        <v>71</v>
      </c>
      <c r="R24" s="7">
        <v>0</v>
      </c>
      <c r="S24" s="7">
        <v>1</v>
      </c>
      <c r="T24" s="7" t="s">
        <v>104</v>
      </c>
      <c r="U24" s="22">
        <v>10508000000</v>
      </c>
      <c r="V24" s="22">
        <v>11108000000</v>
      </c>
      <c r="W24" s="22">
        <v>11899000000</v>
      </c>
      <c r="X24" s="22">
        <v>12431000000</v>
      </c>
      <c r="Y24" s="38">
        <f t="shared" si="7"/>
        <v>10508000000</v>
      </c>
      <c r="Z24" s="38">
        <f t="shared" si="8"/>
        <v>10784466019.417475</v>
      </c>
      <c r="AA24" s="38">
        <f t="shared" si="9"/>
        <v>11215948722.782543</v>
      </c>
      <c r="AB24" s="38">
        <f t="shared" si="10"/>
        <v>11376125967.419127</v>
      </c>
      <c r="AC24" s="14">
        <v>0.5</v>
      </c>
      <c r="AD24" s="14">
        <v>0.5</v>
      </c>
      <c r="AE24" s="14">
        <v>1</v>
      </c>
      <c r="AF24" s="14">
        <v>1</v>
      </c>
      <c r="AG24" s="31"/>
      <c r="AH24" s="17">
        <v>45943000000</v>
      </c>
      <c r="AI24" s="17">
        <v>43881795284.641083</v>
      </c>
    </row>
    <row r="25" spans="1:35" ht="125.4" customHeight="1">
      <c r="A25" s="35">
        <v>429</v>
      </c>
      <c r="B25" s="7" t="s">
        <v>54</v>
      </c>
      <c r="C25" s="8" t="s">
        <v>88</v>
      </c>
      <c r="D25" s="55" t="s">
        <v>148</v>
      </c>
      <c r="E25" s="9" t="s">
        <v>149</v>
      </c>
      <c r="F25" s="10">
        <f t="shared" si="6"/>
        <v>206400000000</v>
      </c>
      <c r="G25" s="8" t="s">
        <v>41</v>
      </c>
      <c r="H25" s="9" t="s">
        <v>42</v>
      </c>
      <c r="I25" s="8"/>
      <c r="J25" s="8"/>
      <c r="K25" s="7"/>
      <c r="L25" s="7"/>
      <c r="M25" s="7"/>
      <c r="N25" s="7"/>
      <c r="O25" s="13" t="s">
        <v>150</v>
      </c>
      <c r="P25" s="9" t="s">
        <v>93</v>
      </c>
      <c r="Q25" s="9" t="s">
        <v>94</v>
      </c>
      <c r="R25" s="7" t="s">
        <v>151</v>
      </c>
      <c r="S25" s="7">
        <v>40000</v>
      </c>
      <c r="T25" s="9" t="s">
        <v>96</v>
      </c>
      <c r="U25" s="30">
        <v>4800000000</v>
      </c>
      <c r="V25" s="30">
        <v>45600000000</v>
      </c>
      <c r="W25" s="30">
        <v>81600000000</v>
      </c>
      <c r="X25" s="30">
        <v>74400000000</v>
      </c>
      <c r="Y25" s="38">
        <f t="shared" si="7"/>
        <v>4800000000</v>
      </c>
      <c r="Z25" s="38">
        <f t="shared" si="8"/>
        <v>44271844660.194176</v>
      </c>
      <c r="AA25" s="38">
        <f t="shared" si="9"/>
        <v>76915826185.314362</v>
      </c>
      <c r="AB25" s="38">
        <f t="shared" si="10"/>
        <v>68086539455.875069</v>
      </c>
      <c r="AC25" s="14">
        <v>2000</v>
      </c>
      <c r="AD25" s="14">
        <v>17000</v>
      </c>
      <c r="AE25" s="14">
        <v>12000</v>
      </c>
      <c r="AF25" s="14">
        <v>9000</v>
      </c>
      <c r="AG25" s="31"/>
      <c r="AH25" s="17">
        <v>13116000000</v>
      </c>
      <c r="AI25" s="17">
        <v>12527561687.411402</v>
      </c>
    </row>
    <row r="26" spans="1:35" ht="125.4" customHeight="1">
      <c r="A26" s="35">
        <v>430</v>
      </c>
      <c r="B26" s="7" t="s">
        <v>54</v>
      </c>
      <c r="C26" s="8" t="s">
        <v>110</v>
      </c>
      <c r="D26" s="54" t="s">
        <v>152</v>
      </c>
      <c r="E26" s="9" t="s">
        <v>153</v>
      </c>
      <c r="F26" s="10">
        <f t="shared" si="6"/>
        <v>1312000000</v>
      </c>
      <c r="G26" s="8" t="s">
        <v>41</v>
      </c>
      <c r="H26" s="9" t="s">
        <v>42</v>
      </c>
      <c r="I26" s="8"/>
      <c r="J26" s="8"/>
      <c r="K26" s="7"/>
      <c r="L26" s="7"/>
      <c r="M26" s="7"/>
      <c r="N26" s="7"/>
      <c r="O26" s="13"/>
      <c r="P26" s="9" t="s">
        <v>154</v>
      </c>
      <c r="Q26" s="9" t="s">
        <v>155</v>
      </c>
      <c r="R26" s="7" t="s">
        <v>156</v>
      </c>
      <c r="S26" s="7">
        <v>20000</v>
      </c>
      <c r="T26" s="9" t="s">
        <v>96</v>
      </c>
      <c r="U26" s="22">
        <v>300000000</v>
      </c>
      <c r="V26" s="22">
        <v>317000000</v>
      </c>
      <c r="W26" s="22">
        <v>340000000</v>
      </c>
      <c r="X26" s="22">
        <v>355000000</v>
      </c>
      <c r="Y26" s="38">
        <f t="shared" si="7"/>
        <v>300000000</v>
      </c>
      <c r="Z26" s="38">
        <f t="shared" si="8"/>
        <v>307766990.29126215</v>
      </c>
      <c r="AA26" s="38">
        <f t="shared" si="9"/>
        <v>320482609.1054765</v>
      </c>
      <c r="AB26" s="38">
        <f t="shared" si="10"/>
        <v>324875289.07037163</v>
      </c>
      <c r="AC26" s="14">
        <v>11000</v>
      </c>
      <c r="AD26" s="14">
        <v>14000</v>
      </c>
      <c r="AE26" s="14">
        <v>17000</v>
      </c>
      <c r="AF26" s="14">
        <v>20000</v>
      </c>
      <c r="AG26" s="31"/>
      <c r="AH26" s="17">
        <v>1312000000</v>
      </c>
      <c r="AI26" s="17">
        <v>1253124888.4671102</v>
      </c>
    </row>
    <row r="27" spans="1:35" ht="125.4" customHeight="1">
      <c r="A27" s="35">
        <v>431</v>
      </c>
      <c r="B27" s="7" t="s">
        <v>54</v>
      </c>
      <c r="C27" s="8" t="s">
        <v>110</v>
      </c>
      <c r="D27" s="9" t="s">
        <v>157</v>
      </c>
      <c r="E27" s="9" t="s">
        <v>158</v>
      </c>
      <c r="F27" s="10">
        <f t="shared" si="6"/>
        <v>14965000000</v>
      </c>
      <c r="G27" s="8" t="s">
        <v>41</v>
      </c>
      <c r="H27" s="9" t="s">
        <v>42</v>
      </c>
      <c r="I27" s="8"/>
      <c r="J27" s="8"/>
      <c r="K27" s="7"/>
      <c r="L27" s="7"/>
      <c r="M27" s="7"/>
      <c r="N27" s="7"/>
      <c r="O27" s="13"/>
      <c r="P27" s="9" t="s">
        <v>159</v>
      </c>
      <c r="Q27" s="9" t="s">
        <v>160</v>
      </c>
      <c r="R27" s="7" t="s">
        <v>161</v>
      </c>
      <c r="S27" s="7">
        <v>20</v>
      </c>
      <c r="T27" s="9" t="s">
        <v>104</v>
      </c>
      <c r="U27" s="22">
        <v>3423000000</v>
      </c>
      <c r="V27" s="22">
        <v>3618000000</v>
      </c>
      <c r="W27" s="22">
        <v>3876000000</v>
      </c>
      <c r="X27" s="22">
        <v>4048000000</v>
      </c>
      <c r="Y27" s="38">
        <f t="shared" si="7"/>
        <v>3423000000</v>
      </c>
      <c r="Z27" s="38">
        <f t="shared" si="8"/>
        <v>3512621359.2233009</v>
      </c>
      <c r="AA27" s="38">
        <f t="shared" si="9"/>
        <v>3653501743.8024321</v>
      </c>
      <c r="AB27" s="38">
        <f t="shared" si="10"/>
        <v>3704493437.0615897</v>
      </c>
      <c r="AC27" s="14">
        <v>18</v>
      </c>
      <c r="AD27" s="14">
        <v>20</v>
      </c>
      <c r="AE27" s="14">
        <v>22</v>
      </c>
      <c r="AF27" s="14">
        <v>22</v>
      </c>
      <c r="AG27" s="31"/>
      <c r="AH27" s="17">
        <v>14965000000</v>
      </c>
      <c r="AI27" s="17">
        <v>14293616540.087324</v>
      </c>
    </row>
    <row r="28" spans="1:35" ht="125.4" customHeight="1">
      <c r="A28" s="8"/>
      <c r="B28" s="7" t="s">
        <v>54</v>
      </c>
      <c r="C28" s="8" t="s">
        <v>110</v>
      </c>
      <c r="D28" s="2" t="s">
        <v>162</v>
      </c>
      <c r="E28" s="8" t="s">
        <v>163</v>
      </c>
      <c r="F28" s="10">
        <f t="shared" si="6"/>
        <v>426000000</v>
      </c>
      <c r="G28" s="8" t="s">
        <v>41</v>
      </c>
      <c r="H28" s="9" t="s">
        <v>42</v>
      </c>
      <c r="I28" s="8"/>
      <c r="J28" s="8"/>
      <c r="K28" s="9"/>
      <c r="L28" s="9"/>
      <c r="M28" s="9"/>
      <c r="N28" s="7" t="s">
        <v>45</v>
      </c>
      <c r="O28" s="13"/>
      <c r="P28" s="9" t="s">
        <v>164</v>
      </c>
      <c r="Q28" s="9" t="s">
        <v>165</v>
      </c>
      <c r="R28" s="7" t="s">
        <v>166</v>
      </c>
      <c r="S28" s="7">
        <v>680</v>
      </c>
      <c r="T28" s="9" t="s">
        <v>104</v>
      </c>
      <c r="U28" s="36">
        <v>27000000</v>
      </c>
      <c r="V28" s="36">
        <v>121000000</v>
      </c>
      <c r="W28" s="36">
        <v>125000000</v>
      </c>
      <c r="X28" s="36">
        <v>153000000</v>
      </c>
      <c r="Y28" s="38">
        <f t="shared" si="7"/>
        <v>27000000</v>
      </c>
      <c r="Z28" s="38">
        <f t="shared" si="8"/>
        <v>117475728.15533981</v>
      </c>
      <c r="AA28" s="38">
        <f t="shared" si="9"/>
        <v>117824488.6417193</v>
      </c>
      <c r="AB28" s="38">
        <f t="shared" si="10"/>
        <v>140016673.88103342</v>
      </c>
      <c r="AC28" s="14">
        <v>70</v>
      </c>
      <c r="AD28" s="14">
        <v>200</v>
      </c>
      <c r="AE28" s="14">
        <v>200</v>
      </c>
      <c r="AF28" s="14">
        <v>210</v>
      </c>
      <c r="AG28" s="10"/>
      <c r="AH28" s="17"/>
      <c r="AI28" s="17"/>
    </row>
    <row r="29" spans="1:35" ht="125.4" customHeight="1">
      <c r="A29" s="8"/>
      <c r="B29" s="7" t="s">
        <v>54</v>
      </c>
      <c r="C29" s="8" t="s">
        <v>110</v>
      </c>
      <c r="D29" s="3" t="s">
        <v>167</v>
      </c>
      <c r="E29" s="8"/>
      <c r="F29" s="10">
        <f t="shared" si="6"/>
        <v>3300000000</v>
      </c>
      <c r="G29" s="8" t="s">
        <v>41</v>
      </c>
      <c r="H29" s="9" t="s">
        <v>42</v>
      </c>
      <c r="I29" s="8"/>
      <c r="J29" s="8"/>
      <c r="K29" s="9"/>
      <c r="L29" s="9"/>
      <c r="M29" s="9"/>
      <c r="N29" s="7"/>
      <c r="O29" s="9"/>
      <c r="P29" s="9" t="s">
        <v>168</v>
      </c>
      <c r="Q29" s="9" t="s">
        <v>168</v>
      </c>
      <c r="R29" s="7" t="s">
        <v>169</v>
      </c>
      <c r="S29" s="7">
        <v>2</v>
      </c>
      <c r="T29" s="9"/>
      <c r="U29" s="37">
        <v>0</v>
      </c>
      <c r="V29" s="37">
        <v>0</v>
      </c>
      <c r="W29" s="37">
        <v>1078000000</v>
      </c>
      <c r="X29" s="37">
        <v>2222000000</v>
      </c>
      <c r="Y29" s="38">
        <f t="shared" si="7"/>
        <v>0</v>
      </c>
      <c r="Z29" s="38">
        <f t="shared" si="8"/>
        <v>0</v>
      </c>
      <c r="AA29" s="38">
        <f t="shared" si="9"/>
        <v>1016118390.0461873</v>
      </c>
      <c r="AB29" s="38">
        <f t="shared" si="10"/>
        <v>2033444767.0827205</v>
      </c>
      <c r="AC29" s="14">
        <v>0</v>
      </c>
      <c r="AD29" s="14">
        <v>0</v>
      </c>
      <c r="AE29" s="14">
        <v>1</v>
      </c>
      <c r="AF29" s="14">
        <v>1</v>
      </c>
      <c r="AG29" s="10"/>
      <c r="AH29" s="17"/>
      <c r="AI29" s="17"/>
    </row>
    <row r="30" spans="1:35" ht="125.4" customHeight="1">
      <c r="A30" s="35">
        <v>409</v>
      </c>
      <c r="B30" s="7" t="s">
        <v>170</v>
      </c>
      <c r="C30" s="8" t="s">
        <v>171</v>
      </c>
      <c r="D30" s="8" t="s">
        <v>172</v>
      </c>
      <c r="E30" s="8" t="s">
        <v>173</v>
      </c>
      <c r="F30" s="10">
        <f t="shared" si="6"/>
        <v>996566000000</v>
      </c>
      <c r="G30" s="8" t="s">
        <v>41</v>
      </c>
      <c r="H30" s="9" t="s">
        <v>42</v>
      </c>
      <c r="I30" s="8" t="s">
        <v>174</v>
      </c>
      <c r="J30" s="8" t="s">
        <v>175</v>
      </c>
      <c r="K30" s="39"/>
      <c r="L30" s="39"/>
      <c r="M30" s="39"/>
      <c r="N30" s="7" t="s">
        <v>45</v>
      </c>
      <c r="O30" s="40"/>
      <c r="P30" s="7" t="s">
        <v>176</v>
      </c>
      <c r="Q30" s="7" t="s">
        <v>177</v>
      </c>
      <c r="R30" s="7">
        <v>0</v>
      </c>
      <c r="S30" s="7">
        <v>30000</v>
      </c>
      <c r="T30" s="7" t="s">
        <v>178</v>
      </c>
      <c r="U30" s="38">
        <v>227933000000</v>
      </c>
      <c r="V30" s="38">
        <v>240948000000</v>
      </c>
      <c r="W30" s="38">
        <v>258108000000</v>
      </c>
      <c r="X30" s="38">
        <v>269577000000</v>
      </c>
      <c r="Y30" s="38">
        <f t="shared" si="7"/>
        <v>227933000000</v>
      </c>
      <c r="Z30" s="38">
        <f t="shared" si="8"/>
        <v>233930097087.37863</v>
      </c>
      <c r="AA30" s="38">
        <f t="shared" si="9"/>
        <v>243291544914.69507</v>
      </c>
      <c r="AB30" s="38">
        <f t="shared" si="10"/>
        <v>246701143103.44669</v>
      </c>
      <c r="AC30" s="14">
        <v>63000</v>
      </c>
      <c r="AD30" s="14">
        <v>65133</v>
      </c>
      <c r="AE30" s="14">
        <v>68333</v>
      </c>
      <c r="AF30" s="14">
        <v>71000</v>
      </c>
      <c r="AG30" s="41"/>
      <c r="AH30" s="17">
        <v>996566000000</v>
      </c>
      <c r="AI30" s="17">
        <v>951855785105.52039</v>
      </c>
    </row>
    <row r="31" spans="1:35" ht="125.4" customHeight="1">
      <c r="A31" s="35">
        <v>433</v>
      </c>
      <c r="B31" s="7" t="s">
        <v>170</v>
      </c>
      <c r="C31" s="8" t="s">
        <v>171</v>
      </c>
      <c r="D31" s="8" t="s">
        <v>179</v>
      </c>
      <c r="E31" s="8" t="s">
        <v>180</v>
      </c>
      <c r="F31" s="10">
        <f t="shared" si="6"/>
        <v>4372000000</v>
      </c>
      <c r="G31" s="8" t="s">
        <v>41</v>
      </c>
      <c r="H31" s="9" t="s">
        <v>42</v>
      </c>
      <c r="I31" s="8"/>
      <c r="J31" s="8"/>
      <c r="K31" s="8"/>
      <c r="L31" s="8"/>
      <c r="M31" s="8"/>
      <c r="N31" s="7"/>
      <c r="O31" s="40"/>
      <c r="P31" s="8" t="s">
        <v>181</v>
      </c>
      <c r="Q31" s="8" t="s">
        <v>182</v>
      </c>
      <c r="R31" s="7">
        <v>0</v>
      </c>
      <c r="S31" s="7">
        <v>1</v>
      </c>
      <c r="T31" s="7" t="s">
        <v>104</v>
      </c>
      <c r="U31" s="38">
        <v>1000000000</v>
      </c>
      <c r="V31" s="38">
        <v>1057000000</v>
      </c>
      <c r="W31" s="38">
        <v>1132000000</v>
      </c>
      <c r="X31" s="38">
        <v>1183000000</v>
      </c>
      <c r="Y31" s="38">
        <f t="shared" si="7"/>
        <v>1000000000</v>
      </c>
      <c r="Z31" s="38">
        <f t="shared" si="8"/>
        <v>1026213592.2330097</v>
      </c>
      <c r="AA31" s="38">
        <f t="shared" si="9"/>
        <v>1067018569.13941</v>
      </c>
      <c r="AB31" s="38">
        <f t="shared" si="10"/>
        <v>1082612583.0147877</v>
      </c>
      <c r="AC31" s="14">
        <v>0.15</v>
      </c>
      <c r="AD31" s="14">
        <v>0.8</v>
      </c>
      <c r="AE31" s="14">
        <v>1</v>
      </c>
      <c r="AF31" s="14">
        <v>1</v>
      </c>
      <c r="AG31" s="42"/>
      <c r="AH31" s="17">
        <v>4372000000</v>
      </c>
      <c r="AI31" s="17">
        <v>4175844744.3872075</v>
      </c>
    </row>
    <row r="32" spans="1:35" ht="125.4" customHeight="1">
      <c r="A32" s="35">
        <v>434</v>
      </c>
      <c r="B32" s="7" t="s">
        <v>170</v>
      </c>
      <c r="C32" s="8" t="s">
        <v>171</v>
      </c>
      <c r="D32" s="8" t="s">
        <v>183</v>
      </c>
      <c r="E32" s="8" t="s">
        <v>184</v>
      </c>
      <c r="F32" s="10">
        <f t="shared" si="6"/>
        <v>4372000000</v>
      </c>
      <c r="G32" s="8" t="s">
        <v>41</v>
      </c>
      <c r="H32" s="9" t="s">
        <v>42</v>
      </c>
      <c r="I32" s="8"/>
      <c r="J32" s="8"/>
      <c r="K32" s="8"/>
      <c r="L32" s="8"/>
      <c r="M32" s="8"/>
      <c r="N32" s="7"/>
      <c r="O32" s="40"/>
      <c r="P32" s="8" t="s">
        <v>185</v>
      </c>
      <c r="Q32" s="8" t="s">
        <v>186</v>
      </c>
      <c r="R32" s="7">
        <v>0</v>
      </c>
      <c r="S32" s="7">
        <v>1</v>
      </c>
      <c r="T32" s="7" t="s">
        <v>104</v>
      </c>
      <c r="U32" s="38">
        <v>1000000000</v>
      </c>
      <c r="V32" s="38">
        <v>1057000000</v>
      </c>
      <c r="W32" s="38">
        <v>1132000000</v>
      </c>
      <c r="X32" s="38">
        <v>1183000000</v>
      </c>
      <c r="Y32" s="38">
        <f t="shared" si="7"/>
        <v>1000000000</v>
      </c>
      <c r="Z32" s="38">
        <f t="shared" si="8"/>
        <v>1026213592.2330097</v>
      </c>
      <c r="AA32" s="38">
        <f t="shared" si="9"/>
        <v>1067018569.13941</v>
      </c>
      <c r="AB32" s="38">
        <f t="shared" si="10"/>
        <v>1082612583.0147877</v>
      </c>
      <c r="AC32" s="14">
        <v>0.25</v>
      </c>
      <c r="AD32" s="14">
        <v>0.5</v>
      </c>
      <c r="AE32" s="14">
        <v>0.75</v>
      </c>
      <c r="AF32" s="14">
        <v>1</v>
      </c>
      <c r="AG32" s="42"/>
      <c r="AH32" s="17">
        <v>4372000000</v>
      </c>
      <c r="AI32" s="17">
        <v>4175844744.3872075</v>
      </c>
    </row>
    <row r="33" spans="1:35" ht="125.4" customHeight="1">
      <c r="A33" s="35">
        <v>435</v>
      </c>
      <c r="B33" s="7" t="s">
        <v>170</v>
      </c>
      <c r="C33" s="8" t="s">
        <v>171</v>
      </c>
      <c r="D33" s="8" t="s">
        <v>187</v>
      </c>
      <c r="E33" s="8" t="s">
        <v>188</v>
      </c>
      <c r="F33" s="10">
        <f t="shared" si="6"/>
        <v>6877000000</v>
      </c>
      <c r="G33" s="8" t="s">
        <v>41</v>
      </c>
      <c r="H33" s="9" t="s">
        <v>42</v>
      </c>
      <c r="I33" s="8"/>
      <c r="J33" s="8"/>
      <c r="K33" s="8"/>
      <c r="L33" s="8"/>
      <c r="M33" s="8"/>
      <c r="N33" s="7"/>
      <c r="O33" s="40"/>
      <c r="P33" s="8" t="s">
        <v>189</v>
      </c>
      <c r="Q33" s="8" t="s">
        <v>189</v>
      </c>
      <c r="R33" s="7" t="s">
        <v>190</v>
      </c>
      <c r="S33" s="7">
        <v>2</v>
      </c>
      <c r="T33" s="7" t="s">
        <v>104</v>
      </c>
      <c r="U33" s="38">
        <v>1573000000</v>
      </c>
      <c r="V33" s="38">
        <v>1663000000</v>
      </c>
      <c r="W33" s="38">
        <v>1781000000</v>
      </c>
      <c r="X33" s="38">
        <v>1860000000</v>
      </c>
      <c r="Y33" s="38">
        <f t="shared" si="7"/>
        <v>1573000000</v>
      </c>
      <c r="Z33" s="38">
        <f t="shared" si="8"/>
        <v>1614563106.7961164</v>
      </c>
      <c r="AA33" s="38">
        <f t="shared" si="9"/>
        <v>1678763314.1672165</v>
      </c>
      <c r="AB33" s="38">
        <f t="shared" si="10"/>
        <v>1702163486.3968768</v>
      </c>
      <c r="AC33" s="14">
        <v>1</v>
      </c>
      <c r="AD33" s="14">
        <v>2</v>
      </c>
      <c r="AE33" s="14">
        <v>2</v>
      </c>
      <c r="AF33" s="14">
        <v>2</v>
      </c>
      <c r="AG33" s="31"/>
      <c r="AH33" s="17">
        <v>6877000000</v>
      </c>
      <c r="AI33" s="17">
        <v>6568489907.3602104</v>
      </c>
    </row>
    <row r="34" spans="1:35" ht="125.4" customHeight="1">
      <c r="A34" s="35">
        <v>436</v>
      </c>
      <c r="B34" s="7" t="s">
        <v>170</v>
      </c>
      <c r="C34" s="8" t="s">
        <v>171</v>
      </c>
      <c r="D34" s="8" t="s">
        <v>191</v>
      </c>
      <c r="E34" s="8" t="s">
        <v>192</v>
      </c>
      <c r="F34" s="10">
        <f t="shared" si="6"/>
        <v>1679000000</v>
      </c>
      <c r="G34" s="8" t="s">
        <v>41</v>
      </c>
      <c r="H34" s="9" t="s">
        <v>42</v>
      </c>
      <c r="I34" s="8"/>
      <c r="J34" s="8"/>
      <c r="K34" s="8"/>
      <c r="L34" s="8"/>
      <c r="M34" s="8"/>
      <c r="N34" s="7"/>
      <c r="O34" s="40"/>
      <c r="P34" s="8" t="s">
        <v>193</v>
      </c>
      <c r="Q34" s="8" t="s">
        <v>194</v>
      </c>
      <c r="R34" s="7">
        <v>0</v>
      </c>
      <c r="S34" s="7">
        <v>1</v>
      </c>
      <c r="T34" s="7" t="s">
        <v>104</v>
      </c>
      <c r="U34" s="38">
        <v>384000000</v>
      </c>
      <c r="V34" s="38">
        <v>406000000</v>
      </c>
      <c r="W34" s="38">
        <v>435000000</v>
      </c>
      <c r="X34" s="38">
        <v>454000000</v>
      </c>
      <c r="Y34" s="38">
        <f t="shared" si="7"/>
        <v>384000000</v>
      </c>
      <c r="Z34" s="38">
        <f t="shared" si="8"/>
        <v>394174757.28155339</v>
      </c>
      <c r="AA34" s="38">
        <f t="shared" si="9"/>
        <v>410029220.47318316</v>
      </c>
      <c r="AB34" s="38">
        <f t="shared" si="10"/>
        <v>415474313.34633446</v>
      </c>
      <c r="AC34" s="14">
        <v>0.25</v>
      </c>
      <c r="AD34" s="14">
        <v>0.5</v>
      </c>
      <c r="AE34" s="14">
        <v>0.75</v>
      </c>
      <c r="AF34" s="14">
        <v>1</v>
      </c>
      <c r="AG34" s="42"/>
      <c r="AH34" s="17">
        <v>1679000000</v>
      </c>
      <c r="AI34" s="17">
        <v>1603678291.1010709</v>
      </c>
    </row>
    <row r="35" spans="1:35" ht="125.4" customHeight="1">
      <c r="A35" s="7">
        <v>313</v>
      </c>
      <c r="B35" s="7" t="s">
        <v>195</v>
      </c>
      <c r="C35" s="8" t="s">
        <v>196</v>
      </c>
      <c r="D35" s="8" t="s">
        <v>197</v>
      </c>
      <c r="E35" s="8" t="s">
        <v>198</v>
      </c>
      <c r="F35" s="10">
        <f t="shared" si="6"/>
        <v>32784000000</v>
      </c>
      <c r="G35" s="8" t="s">
        <v>41</v>
      </c>
      <c r="H35" s="9" t="s">
        <v>42</v>
      </c>
      <c r="I35" s="8" t="s">
        <v>199</v>
      </c>
      <c r="J35" s="12" t="s">
        <v>200</v>
      </c>
      <c r="K35" s="8"/>
      <c r="L35" s="8"/>
      <c r="M35" s="8"/>
      <c r="N35" s="7" t="s">
        <v>45</v>
      </c>
      <c r="O35" s="43" t="s">
        <v>201</v>
      </c>
      <c r="P35" s="7" t="s">
        <v>202</v>
      </c>
      <c r="Q35" s="7" t="s">
        <v>202</v>
      </c>
      <c r="R35" s="17">
        <v>0</v>
      </c>
      <c r="S35" s="17">
        <v>4</v>
      </c>
      <c r="T35" s="7" t="s">
        <v>104</v>
      </c>
      <c r="U35" s="38">
        <v>9041000000</v>
      </c>
      <c r="V35" s="38">
        <v>7443000000</v>
      </c>
      <c r="W35" s="38">
        <v>7973000000</v>
      </c>
      <c r="X35" s="44">
        <v>8327000000</v>
      </c>
      <c r="Y35" s="38">
        <f t="shared" si="7"/>
        <v>9041000000</v>
      </c>
      <c r="Z35" s="38">
        <f t="shared" si="8"/>
        <v>7226213592.2330093</v>
      </c>
      <c r="AA35" s="38">
        <f t="shared" si="9"/>
        <v>7515317183.5234241</v>
      </c>
      <c r="AB35" s="38">
        <f t="shared" si="10"/>
        <v>7620384597.4337597</v>
      </c>
      <c r="AC35" s="14">
        <v>0</v>
      </c>
      <c r="AD35" s="14">
        <v>1</v>
      </c>
      <c r="AE35" s="14">
        <v>2</v>
      </c>
      <c r="AF35" s="14">
        <v>1</v>
      </c>
      <c r="AG35" s="10"/>
      <c r="AH35" s="17">
        <f t="shared" ref="AH35:AH36" si="11">SUM(U35:X35)</f>
        <v>32784000000</v>
      </c>
      <c r="AI35" s="17">
        <f t="shared" ref="AI35:AI36" si="12">SUM(Y35:AB35)</f>
        <v>31402915373.190193</v>
      </c>
    </row>
    <row r="36" spans="1:35" ht="125.4" customHeight="1">
      <c r="A36" s="7">
        <v>314</v>
      </c>
      <c r="B36" s="7" t="s">
        <v>195</v>
      </c>
      <c r="C36" s="8" t="s">
        <v>196</v>
      </c>
      <c r="D36" s="8" t="s">
        <v>203</v>
      </c>
      <c r="E36" s="8" t="s">
        <v>204</v>
      </c>
      <c r="F36" s="10">
        <f t="shared" si="6"/>
        <v>213778000000</v>
      </c>
      <c r="G36" s="8" t="s">
        <v>41</v>
      </c>
      <c r="H36" s="9" t="s">
        <v>42</v>
      </c>
      <c r="I36" s="12" t="s">
        <v>205</v>
      </c>
      <c r="J36" s="12" t="s">
        <v>206</v>
      </c>
      <c r="K36" s="8"/>
      <c r="L36" s="8"/>
      <c r="M36" s="8"/>
      <c r="N36" s="7" t="s">
        <v>45</v>
      </c>
      <c r="O36" s="43" t="s">
        <v>207</v>
      </c>
      <c r="P36" s="7" t="s">
        <v>208</v>
      </c>
      <c r="Q36" s="7" t="s">
        <v>208</v>
      </c>
      <c r="R36" s="17">
        <v>0</v>
      </c>
      <c r="S36" s="17">
        <v>1400</v>
      </c>
      <c r="T36" s="7" t="s">
        <v>104</v>
      </c>
      <c r="U36" s="38">
        <f>32440000000+16982000000</f>
        <v>49422000000</v>
      </c>
      <c r="V36" s="38">
        <f>34292000000+16883000000</f>
        <v>51175000000</v>
      </c>
      <c r="W36" s="38">
        <f>36735000000+18682000000</f>
        <v>55417000000</v>
      </c>
      <c r="X36" s="44">
        <f>38367000000+19397000000</f>
        <v>57764000000</v>
      </c>
      <c r="Y36" s="38">
        <f t="shared" si="7"/>
        <v>49422000000</v>
      </c>
      <c r="Z36" s="38">
        <f t="shared" si="8"/>
        <v>49684466019.417473</v>
      </c>
      <c r="AA36" s="38">
        <f t="shared" si="9"/>
        <v>52235837496.465271</v>
      </c>
      <c r="AB36" s="38">
        <f t="shared" si="10"/>
        <v>52862242810.875908</v>
      </c>
      <c r="AC36" s="14">
        <v>350</v>
      </c>
      <c r="AD36" s="14">
        <v>350</v>
      </c>
      <c r="AE36" s="14">
        <v>350</v>
      </c>
      <c r="AF36" s="14">
        <v>350</v>
      </c>
      <c r="AG36" s="10"/>
      <c r="AH36" s="17">
        <f t="shared" si="11"/>
        <v>213778000000</v>
      </c>
      <c r="AI36" s="17">
        <f t="shared" si="12"/>
        <v>204204546326.75867</v>
      </c>
    </row>
    <row r="37" spans="1:35" ht="125.4" customHeight="1">
      <c r="A37" s="7">
        <v>341</v>
      </c>
      <c r="B37" s="7" t="s">
        <v>209</v>
      </c>
      <c r="C37" s="45" t="s">
        <v>210</v>
      </c>
      <c r="D37" s="8" t="s">
        <v>211</v>
      </c>
      <c r="E37" s="8" t="s">
        <v>212</v>
      </c>
      <c r="F37" s="10">
        <f t="shared" si="6"/>
        <v>180397000000</v>
      </c>
      <c r="G37" s="8" t="s">
        <v>41</v>
      </c>
      <c r="H37" s="9" t="s">
        <v>42</v>
      </c>
      <c r="I37" s="8" t="s">
        <v>213</v>
      </c>
      <c r="J37" s="8" t="s">
        <v>214</v>
      </c>
      <c r="K37" s="7"/>
      <c r="L37" s="7"/>
      <c r="M37" s="7"/>
      <c r="N37" s="7" t="s">
        <v>45</v>
      </c>
      <c r="O37" s="43" t="s">
        <v>215</v>
      </c>
      <c r="P37" s="7" t="s">
        <v>216</v>
      </c>
      <c r="Q37" s="7" t="s">
        <v>217</v>
      </c>
      <c r="R37" s="7" t="s">
        <v>218</v>
      </c>
      <c r="S37" s="7">
        <v>43</v>
      </c>
      <c r="T37" s="7" t="s">
        <v>104</v>
      </c>
      <c r="U37" s="38">
        <f>36838000000+4570000000</f>
        <v>41408000000</v>
      </c>
      <c r="V37" s="38">
        <f>38942000000+4571000000</f>
        <v>43513000000</v>
      </c>
      <c r="W37" s="38">
        <f>41715000000+5014000000</f>
        <v>46729000000</v>
      </c>
      <c r="X37" s="38">
        <f>43571000000+5176000000</f>
        <v>48747000000</v>
      </c>
      <c r="Y37" s="38">
        <f t="shared" si="7"/>
        <v>41408000000</v>
      </c>
      <c r="Z37" s="38">
        <f t="shared" si="8"/>
        <v>42245631067.961166</v>
      </c>
      <c r="AA37" s="38">
        <f t="shared" si="9"/>
        <v>44046564237.911209</v>
      </c>
      <c r="AB37" s="38">
        <f t="shared" si="10"/>
        <v>44610410468.488472</v>
      </c>
      <c r="AC37" s="14">
        <v>64.7</v>
      </c>
      <c r="AD37" s="14">
        <v>59</v>
      </c>
      <c r="AE37" s="14">
        <v>47.2</v>
      </c>
      <c r="AF37" s="14">
        <v>43</v>
      </c>
      <c r="AG37" s="10"/>
      <c r="AH37" s="17">
        <f t="shared" ref="AH37:AH39" si="13">SUM(U37:X37)</f>
        <v>180397000000</v>
      </c>
      <c r="AI37" s="17">
        <f t="shared" ref="AI37:AI39" si="14">SUM(Y37:AB37)</f>
        <v>172310605774.36084</v>
      </c>
    </row>
    <row r="38" spans="1:35" ht="125.4" customHeight="1">
      <c r="A38" s="7">
        <v>342</v>
      </c>
      <c r="B38" s="7" t="s">
        <v>209</v>
      </c>
      <c r="C38" s="45" t="s">
        <v>219</v>
      </c>
      <c r="D38" s="12" t="s">
        <v>220</v>
      </c>
      <c r="E38" s="8" t="s">
        <v>221</v>
      </c>
      <c r="F38" s="10">
        <f t="shared" si="6"/>
        <v>1945000000</v>
      </c>
      <c r="G38" s="8" t="s">
        <v>41</v>
      </c>
      <c r="H38" s="9" t="s">
        <v>42</v>
      </c>
      <c r="I38" s="18" t="s">
        <v>222</v>
      </c>
      <c r="J38" s="8" t="s">
        <v>223</v>
      </c>
      <c r="K38" s="7"/>
      <c r="L38" s="7"/>
      <c r="M38" s="7"/>
      <c r="N38" s="7" t="s">
        <v>45</v>
      </c>
      <c r="O38" s="43" t="s">
        <v>224</v>
      </c>
      <c r="P38" s="7" t="s">
        <v>225</v>
      </c>
      <c r="Q38" s="7" t="s">
        <v>225</v>
      </c>
      <c r="R38" s="7">
        <v>0</v>
      </c>
      <c r="S38" s="7">
        <v>5</v>
      </c>
      <c r="T38" s="7" t="s">
        <v>45</v>
      </c>
      <c r="U38" s="38">
        <v>445000000</v>
      </c>
      <c r="V38" s="38">
        <v>470000000</v>
      </c>
      <c r="W38" s="38">
        <v>504000000</v>
      </c>
      <c r="X38" s="38">
        <v>526000000</v>
      </c>
      <c r="Y38" s="38">
        <f t="shared" si="7"/>
        <v>445000000</v>
      </c>
      <c r="Z38" s="38">
        <f t="shared" si="8"/>
        <v>456310679.61165047</v>
      </c>
      <c r="AA38" s="38">
        <f t="shared" si="9"/>
        <v>475068338.20341223</v>
      </c>
      <c r="AB38" s="38">
        <f t="shared" si="10"/>
        <v>481364512.81976193</v>
      </c>
      <c r="AC38" s="14">
        <v>1</v>
      </c>
      <c r="AD38" s="14">
        <v>1</v>
      </c>
      <c r="AE38" s="14">
        <v>2</v>
      </c>
      <c r="AF38" s="14">
        <v>1</v>
      </c>
      <c r="AG38" s="10"/>
      <c r="AH38" s="17">
        <f t="shared" si="13"/>
        <v>1945000000</v>
      </c>
      <c r="AI38" s="17">
        <f t="shared" si="14"/>
        <v>1857743530.6348248</v>
      </c>
    </row>
    <row r="39" spans="1:35" ht="125.4" customHeight="1">
      <c r="A39" s="7">
        <v>343</v>
      </c>
      <c r="B39" s="7" t="s">
        <v>209</v>
      </c>
      <c r="C39" s="45" t="s">
        <v>219</v>
      </c>
      <c r="D39" s="12" t="s">
        <v>226</v>
      </c>
      <c r="E39" s="9" t="s">
        <v>227</v>
      </c>
      <c r="F39" s="10">
        <f t="shared" si="6"/>
        <v>1971278000000</v>
      </c>
      <c r="G39" s="8" t="s">
        <v>41</v>
      </c>
      <c r="H39" s="9" t="s">
        <v>42</v>
      </c>
      <c r="I39" s="46" t="s">
        <v>228</v>
      </c>
      <c r="J39" s="8"/>
      <c r="K39" s="7"/>
      <c r="L39" s="7"/>
      <c r="M39" s="7"/>
      <c r="N39" s="7" t="s">
        <v>45</v>
      </c>
      <c r="O39" s="43" t="s">
        <v>229</v>
      </c>
      <c r="P39" s="7" t="s">
        <v>230</v>
      </c>
      <c r="Q39" s="7" t="s">
        <v>231</v>
      </c>
      <c r="R39" s="7">
        <v>0</v>
      </c>
      <c r="S39" s="7">
        <v>1</v>
      </c>
      <c r="T39" s="7" t="s">
        <v>45</v>
      </c>
      <c r="U39" s="38">
        <v>449983000000</v>
      </c>
      <c r="V39" s="38">
        <f>467484000000+9753000000</f>
        <v>477237000000</v>
      </c>
      <c r="W39" s="38">
        <f>500777000000+9734000000</f>
        <v>510511000000</v>
      </c>
      <c r="X39" s="38">
        <f>523029000000+10518000000</f>
        <v>533547000000</v>
      </c>
      <c r="Y39" s="38">
        <f t="shared" si="7"/>
        <v>449983000000</v>
      </c>
      <c r="Z39" s="38">
        <f t="shared" si="8"/>
        <v>463336893203.88348</v>
      </c>
      <c r="AA39" s="38">
        <f t="shared" si="9"/>
        <v>481205580167.7821</v>
      </c>
      <c r="AB39" s="38">
        <f t="shared" si="10"/>
        <v>488271086922.90021</v>
      </c>
      <c r="AC39" s="14">
        <v>1</v>
      </c>
      <c r="AD39" s="14">
        <v>1</v>
      </c>
      <c r="AE39" s="14">
        <v>1</v>
      </c>
      <c r="AF39" s="14">
        <v>1</v>
      </c>
      <c r="AG39" s="10"/>
      <c r="AH39" s="17">
        <f t="shared" si="13"/>
        <v>1971278000000</v>
      </c>
      <c r="AI39" s="17">
        <f t="shared" si="14"/>
        <v>1882796560294.5657</v>
      </c>
    </row>
  </sheetData>
  <autoFilter ref="A8:AI8" xr:uid="{00000000-0009-0000-0000-000000000000}"/>
  <dataValidations count="13">
    <dataValidation type="list" allowBlank="1" showErrorMessage="1" sqref="H9:H10 H35:H39" xr:uid="{00000000-0002-0000-0000-000000000000}">
      <formula1>"Secretaría General de la Alcaldía Mayor de Bogotá,Departamento Administrativo del Servicio Civil Distrital - DASCD,Agencia de Analítica de Datos - AGATA, Secretaría Distrital de Gobierno,Departamento Administrativo de la Defensoría del Espacio Público - D"&amp;"ADEP,Instituto Distrital de la Participación y Acción Comunal - IDPAC,Secretaría Distrital de Hacienda,Fondo de Prestaciones Económicas, Cesantías y Pensiones - FONCEP,Unidad Administrativa Especial de Catastro Distrital - UAECD,Lotería de Bogotá,Secretar"&amp;"ía Distrital de Planeación,Secretaría Distrital de Desarrollo Económico,Instituto para la Economía Social - IPES,Instituto Distrital de Turismo - IDT,Corporación para el Desarrollo y la Productividad Bogotá Región (Invest in Bogotá),Secretaría de Educació"&amp;"n del Distrito,Universidad Distrital Francisco José de Caldas,Agencia de Educación Superior, Ciencia y Tecnología (ATENEA),Secretaría Distrital de Salud,Subred Integrada de Servicios de Salud Sur E.S.E.,Subred Integrada de Servicios de Salud Sur Occidente"&amp;" E.S.E.,Subred Integrada de Servicios de Salud Norte,Subred Integrada de Servicios de Salud Centro Oriente E.S.E., Capital Salud EPS-S SAS,Entidad de Gestión Administrativa y Técnica EGAT,Instituto Distrital de Ciencia, Biotecnología e Innovación en Salud"&amp;" – IDCBIS/BogotaBIO,Secretaría Distrital de Integración Social,Instituto Distrital para la Protección de la Niñez y la Juventud - IDIPRON,Secretaría Distrital de Cultura, Recreación y Deporte,Instituto Distrital Recreación y Deporte - IDRD,Orquesta Filarm"&amp;"ónica de Bogotá,Instituto Distrital de Patrimonio Cultural,Instituto Distrital de las Artes - IDARTES,Canal Capital,Secretaría Distrital de Ambiente,Jardín Botánico José Celestino Mutis - JBB,Instituto Distrital de Gestión de Riesgos y Cambio Climático – "&amp;"IDIGER,Instituto Distrital de Protección y Bienestar Animal – IDPYBA,Secretaría Distrital de Movilidad,Unidad Administrativa Especial de Rehabilitación y Mantenimiento Vial - UAERMV,Instituto de Desarrollo Urbano – IDU,Empresa de Transporte del Tercer Mil"&amp;"enio TRANSMILENIO S. A.,Terminal de Transporte S.A.,Operadora Distrital de Transporte S.A.S,Empresa Metro de Bogotá S.A,Secretaría Distrital de Hábitat,Unidad Administrativa Especial de Servicios Públicos - UAESP,Caja de Vivienda Popular - CVP,Empresa de "&amp;"Renovación y Desarrollo Urbano de Bogotá D.C.,Empresa de Acueducto y Alcantarillado de Bogotá EAAB-ESP,Aguas de Bogotá S.A E.S.P.,Empresa de Energía de Bogotá S.A - EEB - ESP,Empresa de Telecomunicaciones de Bogotá S.A - ETB,Secretaría Distrital de la Muj"&amp;"er,Secretaría Distrital de Seguridad, Convivencia y Justicia,Cuerpo Oficial de Bomberos de Bogotá-UAE,Secretaría Jurídica Distrital,Instituto Distrital para la Investigación Educativa y el Desarrollo Pedagógico - IDEP,Fondo Financiero Distrital de Salud,V"&amp;"eeduria,Fundación Gilberto Alzate Avendaño"</formula1>
    </dataValidation>
    <dataValidation type="list" allowBlank="1" showErrorMessage="1" sqref="G9:G39" xr:uid="{00000000-0002-0000-0000-000001000000}">
      <formula1>"AMBIENTE,CULTURA, RECREACIÓN Y DEPORTE,DESARROLLO ECONÓMICO,EDUCACIÓN,GESTIÓN JURÍDICA,GESTIÓN PÚBLICA,GOBIERNO,HÁBITAT,HACIENDA,INTEGRACIÓN SOCIAL,MOVILIDAD,MUJER,PLANEACIÓN,SALUD,SEGURIDAD, CONVIVENCIA Y JUSTICIA,VEEDURIA"</formula1>
    </dataValidation>
    <dataValidation type="list" allowBlank="1" showErrorMessage="1" sqref="C9:C10" xr:uid="{00000000-0002-0000-0000-000002000000}">
      <formula1>"1.01. Diálogo social y cultura ciudadana para la convivencia pacifica y la recuperacion de la confianza,1.02. Cero tolerancia a las violencias contra las mujeres y basadas en género,1.03. Desmantelamiento de estructuras criminales y delincuenciales con me"&amp;"jores capacidades y activos tecnológicos,1.04. Servicios centrados en la justicia,1.05. Espacio público seguro e inclusivo,1.06. Movilidad segura e inclusiva"</formula1>
    </dataValidation>
    <dataValidation type="list" allowBlank="1" showErrorMessage="1" sqref="B9:B10" xr:uid="{00000000-0002-0000-0000-000003000000}">
      <formula1>"1. Bogotá avanza en su seguridad,2. Bogotá confía en su bien-estar,3. Bogotá confía en su potencial,4. Bogotá avanza en su acción climática,5. Bogotá confía en su gobierno"</formula1>
    </dataValidation>
    <dataValidation type="list" allowBlank="1" showErrorMessage="1" sqref="H11:H23 H28:H29" xr:uid="{00000000-0002-0000-0000-000004000000}">
      <formula1>"Secretaría General de la Alcaldía Mayor de Bogotá,Departamento Administrativo del Servicio Civil Distrital - DASCD,Agencia de Analítica de Datos - AGATA,Secretaría Distrital de Gobierno,Departamento Administrativo de la Defensoría del Espacio Público - DA"&amp;"DEP,Instituto Distrital de la Participación y Acción Comunal - IDPAC,Secretaría Distrital de Hacienda,Fondo de Prestaciones Económicas, Cesantías y Pensiones - FONCEP,Unidad Administrativa Especial de Catastro Distrital - UAECD,Lotería de Bogotá,Secretarí"&amp;"a Distrital de Planeación,Secretaría Distrital de Desarrollo Económico,Instituto para la Economía Social - IPES,Instituto Distrital de Turismo - IDT,Corporación para el Desarrollo y la Productividad Bogotá Región (Invest in Bogotá),Secretaría de Educación"&amp;" del Distrito,Universidad Distrital Francisco José de Caldas,Agencia de Educación Superior, Ciencia y Tecnología (ATENEA),Secretaría Distrital de Salud,Subred Integrada de Servicios de Salud Sur E.S.E.,Subred Integrada de Servicios de Salud Sur Occidente "&amp;"E.S.E.,Subred Integrada de Servicios de Salud Norte,Subred Integrada de Servicios de Salud Centro Oriente E.S.E., Capital Salud EPS-S SAS,Entidad de Gestión Administrativa y Técnica EGAT,Instituto Distrital de Ciencia, Biotecnología e Innovación en Salud "&amp;"– IDCBIS/BogotaBIO,Secretaría Distrital de Integración Social,Instituto Distrital para la Protección de la Niñez y la Juventud - IDIPRON,Secretaría Distrital de Cultura, Recreación y Deporte,Instituto Distrital Recreación y Deporte - IDRD,Orquesta Filarmó"&amp;"nica de Bogotá,Instituto Distrital de Patrimonio Cultural,Instituto Distrital de las Artes - IDARTES,Canal Capital,Secretaría Distrital de Ambiente,Jardín Botánico José Celestino Mutis - JBB,Instituto Distrital de Gestión de Riesgos y Cambio Climático – I"&amp;"DIGER,Instituto Distrital de Protección y Bienestar Animal – IDPYBA,Secretaría Distrital de Movilidad,Unidad Administrativa Especial de Rehabilitación y Mantenimiento Vial - UAERMV,Instituto de Desarrollo Urbano – IDU,Empresa de Transporte del Tercer Mile"&amp;"nio TRANSMILENIO S. A.,Terminal de Transporte S.A.,Operadora Distrital de Transporte S.A.S,Empresa Metro de Bogotá S.A,Secretaría Distrital de Hábitat,Unidad Administrativa Especial de Servicios Públicos - UAESP,Caja de Vivienda Popular - CVP,Empresa de R"&amp;"enovación y Desarrollo Urbano de Bogotá D.C.,Empresa de Acueducto y Alcantarillado de Bogotá EAAB-ESP,Aguas de Bogotá S.A E.S.P.,Empresa de Energía de Bogotá S.A - EEB - ESP,Empresa de Telecomunicaciones de Bogotá S.A - ETB,Secretaría Distrital de la Muje"&amp;"r,Secretaría Distrital de Seguridad, Convivencia y Justicia,Cuerpo Oficial de Bomberos de Bogotá-UAE,Secretaría Jurídica Distrital,Instituto Distrital para la Investigación Educativa y el Desarrollo Pedagógico - IDEP,Fondo Financiero Distrital de Salud,Fu"&amp;"ndación Gilberto Alzate Avendaño,Veeduria"</formula1>
    </dataValidation>
    <dataValidation type="list" allowBlank="1" showErrorMessage="1" sqref="C11:C29" xr:uid="{00000000-0002-0000-0000-000005000000}">
      <formula1>"2.07. Bogotá, una ciudad con menos Pobreza,2.08. Erradicación del hambre en Bogotá,2.09. Reduccion de formas extremas de exclusion,2.10. Salud Pública Integrada e Integral,2.11. Salud con calidad y en el territorio,2.12. Bogotá cuida a su gente,2.13. Bogo"&amp;"tá, un territorio de paz y reconciliación en donde todos puedan volver a empezar,2.14. Bogotá deportiva, recreativa, artística, patrimonial e intercultural,2.15. Bogotá protege todas las formas de vida"</formula1>
    </dataValidation>
    <dataValidation type="list" allowBlank="1" showErrorMessage="1" sqref="B11:B34" xr:uid="{00000000-0002-0000-0000-000006000000}">
      <formula1>"1. Bogotá se siente segura,2. Bogotá confía en su bien-estar,3. Bogotá confía en su potencial,4. Bogotá avanza en su acción climática,5. Bogotá confía en su gobierno"</formula1>
    </dataValidation>
    <dataValidation type="list" allowBlank="1" showErrorMessage="1" sqref="H24:H27 H30:H34" xr:uid="{00000000-0002-0000-0000-000007000000}">
      <formula1>"Secretaría General de la Alcaldía Mayor de Bogotá,Departamento Administrativo del Servicio Civil Distrital - DASCD,Agencia de Analítica de Datos - AGATA, Secretaría Distrital de Gobierno,Departamento Administrativo de la Defensoría del Espacio Público - D"&amp;"ADEP,Instituto Distrital de la Participación y Acción Comunal - IDPAC,Secretaría Distrital de Hacienda,Fondo de Prestaciones Económicas, Cesantías y Pensiones - FONCEP,Unidad Administrativa Especial de Catastro Distrital - UAECD,Lotería de Bogotá,Secretar"&amp;"ía Distrital de Planeación,Secretaría Distrital de Desarrollo Económico,Instituto para la Economía Social - IPES,Instituto Distrital de Turismo - IDT,Corporación para el Desarrollo y la Productividad Bogotá Región (Invest in Bogotá),Secretaría de Educació"&amp;"n del Distrito,Universidad Distrital Francisco José de Caldas,Agencia de Educación Superior, Ciencia y Tecnología (ATENEA),Secretaría Distrital de Salud Fondo Financiero Distrital de Salud,Subred Integrada de Servicios de Salud Sur E.S.E.,Subred Integrada"&amp;" de Servicios de Salud Sur Occidente E.S.E.,Subred Integrada de Servicios de Salud Norte,Subred Integrada de Servicios de Salud Centro Oriente E.S.E.,Capital Salud EPS-S SAS,Entidad de Gestión Administrativa y Técnica EGAT,Instituto Distrital de Ciencia, "&amp;"Biotecnología e Innovación en Salud – IDCBIS/BogotaBIO,Secretaría Distrital de Integración Social,Instituto Distrital para la Protección de la Niñez y la Juventud - IDIPRON,Secretaría Distrital de Cultura, Recreación y Deporte,Instituto Distrital Recreaci"&amp;"ón y Deporte - IDRD,Orquesta Filarmónica de Bogotá,Instituto Distrital de Patrimonio Cultural,Instituto Distrital de las Artes - IDARTES,Canal Capital,Secretaría Distrital de Ambiente,Jardín Botánico José Celestino Mutis - JBB,Instituto Distrital de Gesti"&amp;"ón de Riesgos y Cambio Climático – IDIGER,Instituto Distrital de Protección y Bienestar Animal – IDPYBA,Secretaría Distrital de Movilidad,Unidad Administrativa Especial de Rehabilitación y Mantenimiento Vial - UAERMV,Instituto de Desarrollo Urbano – IDU,E"&amp;"mpresa de Transporte del Tercer Milenio TRANSMILENIO S. A.,Terminal de Transporte S.A.,Operadora Distrital de Transporte S.A.S,Empresa Metro de Bogotá S.A,Secretaría Distrital de Hábitat,Unidad Administrativa Especial de Servicios Públicos - UAESP,Caja de"&amp;" Vivienda Popular - CVP,Empresa de Renovación y Desarrollo Urbano de Bogotá D.C.,Empresa de Acueducto y Alcantarillado de Bogotá EAAB-ESP,Aguas de Bogotá S.A E.S.P.,Empresa de Energía de Bogotá S.A - EEB - ESP,Empresa de Telecomunicaciones de Bogotá S.A -"&amp;" ETB,Secretaría Distrital de la Mujer,Instituto Distrital para la Investigación Educativa y el Desarrollo Pedagógico - IDEP,Secretaría Distrital de Seguridad, Convivencia y Justicia,Cuerpo Oficial de Bomberos de Bogotá-UAE,Secretaría Jurídica Distrital,Fu"&amp;"ndación Gilberto Alzate Avendaño,Veeduria"</formula1>
    </dataValidation>
    <dataValidation type="list" allowBlank="1" showErrorMessage="1" sqref="C30:C34" xr:uid="{00000000-0002-0000-0000-000008000000}">
      <formula1>"3.16. La educación como eje del potencial humano,3.17. Formación para el trabajo y acceso a oportunidades educativas,3.18. Ciencia, tecnología e innovación-CTel para desarrollar nuestro potencial y promover el de nuestros vecinos regionales,3.19. Desarrol"&amp;"lo empresarial, productividad y empleo,3.20. Promoción del emprendimiento formal, equitativo e incluyente,3.21. Bogotá Ciudad Portuaria,3.22. Bogotá, una ciudad de puertas abiertas al mundo"</formula1>
    </dataValidation>
    <dataValidation type="list" allowBlank="1" showErrorMessage="1" sqref="B35:B36" xr:uid="{00000000-0002-0000-0000-000009000000}">
      <formula1>"1. Bogotá se siente segura,2. Bogotá confía en su bien-estar,3. Bogotá confía en su potencial,4.Bogotá ordena su territorio y avanza en su acción climática,5. Bogotá confía en su gobierno"</formula1>
    </dataValidation>
    <dataValidation type="list" allowBlank="1" showErrorMessage="1" sqref="C35:C36" xr:uid="{00000000-0002-0000-0000-00000A000000}">
      <formula1>"4.23. Ordenamiento territorial sostenible, equlibrado y participativo,4.24. Revitalización y renovación urbana y rural con inclusión,4.25. Aumento de la resiliencia al cambio climático y reduccion de la vulnerabilidad,4.26. Movilidad Sostenible,4.27. Gest"&amp;"ion del riesgo de desastres para un territorio seguro,4.28. Reduccion de emisiones y control del deterioro ambiental,4.29. Servicios publicos inclusivos y sostenibles,4.30. Atencion del deficit social para un habitat digno,4.31. Acceso equitativo de vivie"&amp;"nda urbana y rural"</formula1>
    </dataValidation>
    <dataValidation type="list" allowBlank="1" showErrorMessage="1" sqref="C37:C39" xr:uid="{00000000-0002-0000-0000-00000B000000}">
      <formula1>"5.32. Gobierno íntegro, transparente y corresponsable,5.33. Fortalecimiento institucional para un gobierno confiable,5.34. Talento Humano unido por la ciudadania,5.35. Bogotá Inteligente con transformación digital e Infraestructura de datos para una gesti"&amp;"ón pública eficiente,5.36. Innovación Pública para la generación de confianza ciudadana,5.37. Contruyendo confianza con la region,5.38. Gestión eficiente de los ingresos y gastos enfocados en la confianza ciudadana,5.39. Camino hacia una democracia delibe"&amp;"rativa con un gobierno cercano a la gente y con participación ciudadana"</formula1>
    </dataValidation>
    <dataValidation type="list" allowBlank="1" showErrorMessage="1" sqref="B37:B39" xr:uid="{00000000-0002-0000-0000-00000C000000}">
      <formula1>"1. Bogotá se siente segura,2.   Bogotá confía en su bien-estar,3.   Bogotá confía en su potencial,4. Bogotá avanza en su acción climática,5. Bogotá confía en su gobierno"</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51"/>
  <sheetViews>
    <sheetView showGridLines="0" tabSelected="1" zoomScale="90" zoomScaleNormal="90" workbookViewId="0"/>
  </sheetViews>
  <sheetFormatPr baseColWidth="10" defaultColWidth="11.3984375" defaultRowHeight="15" customHeight="1"/>
  <cols>
    <col min="1" max="1" width="6.19921875" style="173" customWidth="1"/>
    <col min="2" max="2" width="19.09765625" style="173" customWidth="1"/>
    <col min="3" max="3" width="27.796875" style="173" customWidth="1"/>
    <col min="4" max="4" width="19.09765625" style="173" customWidth="1"/>
    <col min="5" max="5" width="21" style="174" customWidth="1"/>
    <col min="6" max="6" width="19.09765625" style="173" customWidth="1"/>
    <col min="7" max="8" width="23.3984375" style="173" customWidth="1"/>
    <col min="9" max="13" width="24.8984375" style="173" customWidth="1"/>
    <col min="14" max="14" width="19.09765625" style="173" customWidth="1"/>
    <col min="15" max="15" width="23.8984375" style="173" customWidth="1"/>
    <col min="16" max="17" width="23.09765625" style="173" customWidth="1"/>
    <col min="18" max="25" width="19.09765625" style="173" customWidth="1"/>
    <col min="26" max="16384" width="11.3984375" style="173"/>
  </cols>
  <sheetData>
    <row r="5" spans="1:25" ht="15" customHeight="1">
      <c r="B5" s="247" t="s">
        <v>232</v>
      </c>
      <c r="C5" s="247"/>
      <c r="D5" s="247"/>
      <c r="E5" s="247"/>
      <c r="F5" s="247"/>
      <c r="G5" s="247"/>
      <c r="H5" s="247"/>
      <c r="I5" s="247"/>
      <c r="J5" s="247"/>
    </row>
    <row r="6" spans="1:25" ht="13.8">
      <c r="R6" s="175"/>
      <c r="S6" s="175"/>
      <c r="T6" s="175"/>
    </row>
    <row r="7" spans="1:25" ht="13.8">
      <c r="R7" s="175"/>
      <c r="S7" s="175"/>
      <c r="T7" s="175"/>
    </row>
    <row r="8" spans="1:25" ht="13.8">
      <c r="A8" s="176" t="s">
        <v>233</v>
      </c>
      <c r="B8" s="173" t="s">
        <v>234</v>
      </c>
      <c r="R8" s="175"/>
      <c r="S8" s="175"/>
      <c r="T8" s="175"/>
    </row>
    <row r="9" spans="1:25" ht="13.8">
      <c r="A9" s="176" t="s">
        <v>235</v>
      </c>
      <c r="B9" s="173" t="s">
        <v>236</v>
      </c>
      <c r="R9" s="175"/>
      <c r="S9" s="175"/>
      <c r="T9" s="175"/>
    </row>
    <row r="10" spans="1:25" ht="13.8">
      <c r="A10" s="176" t="s">
        <v>237</v>
      </c>
      <c r="B10" s="173" t="s">
        <v>238</v>
      </c>
      <c r="I10" s="177"/>
      <c r="J10" s="177"/>
      <c r="K10" s="177"/>
      <c r="L10" s="177"/>
      <c r="M10" s="177"/>
      <c r="N10" s="177"/>
      <c r="O10" s="177"/>
      <c r="P10" s="177"/>
      <c r="Q10" s="177"/>
    </row>
    <row r="11" spans="1:25" ht="15" customHeight="1">
      <c r="A11" s="176" t="s">
        <v>239</v>
      </c>
      <c r="B11" s="173" t="s">
        <v>240</v>
      </c>
    </row>
    <row r="12" spans="1:25" ht="15" customHeight="1">
      <c r="A12" s="176" t="s">
        <v>241</v>
      </c>
      <c r="B12" s="173" t="s">
        <v>242</v>
      </c>
    </row>
    <row r="13" spans="1:25" ht="15" customHeight="1">
      <c r="A13" s="176" t="s">
        <v>243</v>
      </c>
      <c r="B13" s="173" t="s">
        <v>244</v>
      </c>
    </row>
    <row r="14" spans="1:25" ht="15" customHeight="1">
      <c r="A14" s="176" t="s">
        <v>245</v>
      </c>
      <c r="B14" s="173" t="s">
        <v>246</v>
      </c>
    </row>
    <row r="15" spans="1:25" ht="15" customHeight="1">
      <c r="A15" s="176"/>
    </row>
    <row r="16" spans="1:25" ht="27.6">
      <c r="A16" s="154" t="s">
        <v>247</v>
      </c>
      <c r="B16" s="154" t="s">
        <v>248</v>
      </c>
      <c r="C16" s="154" t="s">
        <v>249</v>
      </c>
      <c r="D16" s="154" t="s">
        <v>17</v>
      </c>
      <c r="E16" s="154" t="s">
        <v>250</v>
      </c>
      <c r="F16" s="155" t="s">
        <v>251</v>
      </c>
      <c r="G16" s="155" t="s">
        <v>252</v>
      </c>
      <c r="H16" s="155" t="s">
        <v>253</v>
      </c>
      <c r="I16" s="154" t="s">
        <v>254</v>
      </c>
      <c r="J16" s="154" t="s">
        <v>255</v>
      </c>
      <c r="K16" s="154" t="s">
        <v>256</v>
      </c>
      <c r="L16" s="154" t="s">
        <v>257</v>
      </c>
      <c r="M16" s="154" t="s">
        <v>258</v>
      </c>
      <c r="N16" s="154" t="s">
        <v>256</v>
      </c>
      <c r="O16" s="154" t="s">
        <v>259</v>
      </c>
      <c r="P16" s="154" t="s">
        <v>260</v>
      </c>
      <c r="Q16" s="154" t="s">
        <v>261</v>
      </c>
      <c r="R16" s="154" t="s">
        <v>262</v>
      </c>
      <c r="S16" s="154" t="s">
        <v>263</v>
      </c>
      <c r="T16" s="154" t="s">
        <v>264</v>
      </c>
      <c r="U16" s="154" t="s">
        <v>265</v>
      </c>
      <c r="V16" s="154" t="s">
        <v>266</v>
      </c>
      <c r="W16" s="154" t="s">
        <v>264</v>
      </c>
      <c r="X16" s="154" t="s">
        <v>267</v>
      </c>
      <c r="Y16" s="154" t="s">
        <v>268</v>
      </c>
    </row>
    <row r="17" spans="1:26" ht="125.4" customHeight="1">
      <c r="A17" s="184" t="s">
        <v>269</v>
      </c>
      <c r="B17" s="184" t="s">
        <v>37</v>
      </c>
      <c r="C17" s="185" t="s">
        <v>39</v>
      </c>
      <c r="D17" s="185" t="s">
        <v>270</v>
      </c>
      <c r="E17" s="184" t="s">
        <v>271</v>
      </c>
      <c r="F17" s="184" t="s">
        <v>48</v>
      </c>
      <c r="G17" s="184" t="s">
        <v>49</v>
      </c>
      <c r="H17" s="186">
        <f t="shared" ref="H17:H45" si="0">I17+L17+O17+P17</f>
        <v>45336086380</v>
      </c>
      <c r="I17" s="187">
        <v>9304795380</v>
      </c>
      <c r="J17" s="187">
        <v>9087229981</v>
      </c>
      <c r="K17" s="156">
        <f>J17/I17</f>
        <v>0.97661792762604527</v>
      </c>
      <c r="L17" s="168">
        <v>3905291000</v>
      </c>
      <c r="M17" s="167">
        <v>2695207998</v>
      </c>
      <c r="N17" s="157">
        <f>M17/L17</f>
        <v>0.69014268027657866</v>
      </c>
      <c r="O17" s="167">
        <v>15692000000</v>
      </c>
      <c r="P17" s="167">
        <v>16434000000</v>
      </c>
      <c r="Q17" s="188">
        <v>67</v>
      </c>
      <c r="R17" s="189">
        <v>52</v>
      </c>
      <c r="S17" s="189">
        <v>52</v>
      </c>
      <c r="T17" s="190">
        <v>1</v>
      </c>
      <c r="U17" s="189">
        <v>57</v>
      </c>
      <c r="V17" s="189">
        <v>52</v>
      </c>
      <c r="W17" s="191">
        <f>V17/U17</f>
        <v>0.91228070175438591</v>
      </c>
      <c r="X17" s="189">
        <v>62</v>
      </c>
      <c r="Y17" s="189">
        <v>67</v>
      </c>
    </row>
    <row r="18" spans="1:26" ht="125.4" customHeight="1">
      <c r="A18" s="184" t="s">
        <v>272</v>
      </c>
      <c r="B18" s="184" t="s">
        <v>37</v>
      </c>
      <c r="C18" s="192" t="s">
        <v>50</v>
      </c>
      <c r="D18" s="185" t="s">
        <v>52</v>
      </c>
      <c r="E18" s="184" t="s">
        <v>271</v>
      </c>
      <c r="F18" s="184">
        <v>0</v>
      </c>
      <c r="G18" s="193" t="s">
        <v>45</v>
      </c>
      <c r="H18" s="186">
        <f t="shared" si="0"/>
        <v>1808665600</v>
      </c>
      <c r="I18" s="187">
        <v>19065600</v>
      </c>
      <c r="J18" s="194">
        <f>I18</f>
        <v>19065600</v>
      </c>
      <c r="K18" s="158">
        <f>J18/I18</f>
        <v>1</v>
      </c>
      <c r="L18" s="195">
        <v>39600000</v>
      </c>
      <c r="M18" s="196">
        <v>37850000</v>
      </c>
      <c r="N18" s="159">
        <f t="shared" ref="N18:N45" si="1">M18/L18</f>
        <v>0.95580808080808077</v>
      </c>
      <c r="O18" s="195">
        <v>1000000000</v>
      </c>
      <c r="P18" s="195">
        <v>750000000</v>
      </c>
      <c r="Q18" s="197">
        <v>1</v>
      </c>
      <c r="R18" s="198">
        <v>1</v>
      </c>
      <c r="S18" s="198">
        <v>1</v>
      </c>
      <c r="T18" s="198">
        <v>1</v>
      </c>
      <c r="U18" s="198">
        <v>1</v>
      </c>
      <c r="V18" s="198">
        <v>0.63</v>
      </c>
      <c r="W18" s="198">
        <f>V18/U18</f>
        <v>0.63</v>
      </c>
      <c r="X18" s="198">
        <v>1</v>
      </c>
      <c r="Y18" s="198">
        <v>1</v>
      </c>
    </row>
    <row r="19" spans="1:26" ht="125.4" customHeight="1">
      <c r="A19" s="184" t="s">
        <v>273</v>
      </c>
      <c r="B19" s="184" t="s">
        <v>54</v>
      </c>
      <c r="C19" s="185" t="s">
        <v>56</v>
      </c>
      <c r="D19" s="185" t="s">
        <v>274</v>
      </c>
      <c r="E19" s="184" t="s">
        <v>271</v>
      </c>
      <c r="F19" s="184" t="s">
        <v>63</v>
      </c>
      <c r="G19" s="199" t="s">
        <v>64</v>
      </c>
      <c r="H19" s="186">
        <f t="shared" si="0"/>
        <v>285826512795</v>
      </c>
      <c r="I19" s="200">
        <v>38747639795</v>
      </c>
      <c r="J19" s="201">
        <v>32359116811</v>
      </c>
      <c r="K19" s="202">
        <f>J19/I19</f>
        <v>0.83512484843465551</v>
      </c>
      <c r="L19" s="203">
        <v>94625873000</v>
      </c>
      <c r="M19" s="204">
        <v>67988369809</v>
      </c>
      <c r="N19" s="202">
        <f>M19/L19</f>
        <v>0.7184966188792784</v>
      </c>
      <c r="O19" s="205">
        <v>74570000000</v>
      </c>
      <c r="P19" s="205">
        <v>77883000000</v>
      </c>
      <c r="Q19" s="206">
        <v>3400</v>
      </c>
      <c r="R19" s="189">
        <v>2467</v>
      </c>
      <c r="S19" s="189">
        <v>2467</v>
      </c>
      <c r="T19" s="190">
        <v>1</v>
      </c>
      <c r="U19" s="189">
        <v>3000</v>
      </c>
      <c r="V19" s="189">
        <v>2760</v>
      </c>
      <c r="W19" s="190">
        <f>V19/U19</f>
        <v>0.92</v>
      </c>
      <c r="X19" s="189">
        <v>3280</v>
      </c>
      <c r="Y19" s="189">
        <v>3400</v>
      </c>
    </row>
    <row r="20" spans="1:26" ht="125.4" customHeight="1">
      <c r="A20" s="184" t="s">
        <v>275</v>
      </c>
      <c r="B20" s="184" t="s">
        <v>54</v>
      </c>
      <c r="C20" s="207" t="s">
        <v>276</v>
      </c>
      <c r="D20" s="185" t="s">
        <v>277</v>
      </c>
      <c r="E20" s="184" t="s">
        <v>271</v>
      </c>
      <c r="F20" s="184">
        <v>0</v>
      </c>
      <c r="G20" s="208" t="s">
        <v>45</v>
      </c>
      <c r="H20" s="186">
        <f t="shared" si="0"/>
        <v>7839202280</v>
      </c>
      <c r="I20" s="209">
        <v>619764280</v>
      </c>
      <c r="J20" s="160">
        <v>613830100</v>
      </c>
      <c r="K20" s="161">
        <f t="shared" ref="K20:K43" si="2">J20/I20</f>
        <v>0.9904251016208937</v>
      </c>
      <c r="L20" s="210">
        <v>1552438000</v>
      </c>
      <c r="M20" s="211">
        <v>1271937282</v>
      </c>
      <c r="N20" s="162">
        <f t="shared" si="1"/>
        <v>0.81931599329570648</v>
      </c>
      <c r="O20" s="210">
        <v>2772000000</v>
      </c>
      <c r="P20" s="210">
        <v>2895000000</v>
      </c>
      <c r="Q20" s="197">
        <v>1</v>
      </c>
      <c r="R20" s="212">
        <v>1</v>
      </c>
      <c r="S20" s="212">
        <v>1</v>
      </c>
      <c r="T20" s="212">
        <v>1</v>
      </c>
      <c r="U20" s="212">
        <v>1</v>
      </c>
      <c r="V20" s="213">
        <v>0.1</v>
      </c>
      <c r="W20" s="213">
        <v>0.1</v>
      </c>
      <c r="X20" s="212">
        <v>1</v>
      </c>
      <c r="Y20" s="212">
        <v>1</v>
      </c>
    </row>
    <row r="21" spans="1:26" ht="125.4" customHeight="1">
      <c r="A21" s="184" t="s">
        <v>278</v>
      </c>
      <c r="B21" s="184" t="s">
        <v>54</v>
      </c>
      <c r="C21" s="214" t="s">
        <v>89</v>
      </c>
      <c r="D21" s="185" t="s">
        <v>279</v>
      </c>
      <c r="E21" s="184" t="s">
        <v>271</v>
      </c>
      <c r="F21" s="184" t="s">
        <v>95</v>
      </c>
      <c r="G21" s="184" t="s">
        <v>96</v>
      </c>
      <c r="H21" s="186">
        <f t="shared" si="0"/>
        <v>1859478930578</v>
      </c>
      <c r="I21" s="165">
        <v>301012563603</v>
      </c>
      <c r="J21" s="166">
        <v>264826247784</v>
      </c>
      <c r="K21" s="163">
        <v>0.87980000000000003</v>
      </c>
      <c r="L21" s="168">
        <v>630306995000</v>
      </c>
      <c r="M21" s="167">
        <v>246694979930</v>
      </c>
      <c r="N21" s="164">
        <v>0.39140000000000003</v>
      </c>
      <c r="O21" s="168">
        <v>451236731460</v>
      </c>
      <c r="P21" s="168">
        <v>476922640515</v>
      </c>
      <c r="Q21" s="206">
        <v>1300000</v>
      </c>
      <c r="R21" s="189">
        <v>1300000</v>
      </c>
      <c r="S21" s="189">
        <v>1152744</v>
      </c>
      <c r="T21" s="215" t="s">
        <v>280</v>
      </c>
      <c r="U21" s="189">
        <v>1300000</v>
      </c>
      <c r="V21" s="189">
        <v>1086317</v>
      </c>
      <c r="W21" s="190" t="s">
        <v>281</v>
      </c>
      <c r="X21" s="189">
        <v>1300000</v>
      </c>
      <c r="Y21" s="189">
        <v>1300000</v>
      </c>
    </row>
    <row r="22" spans="1:26" ht="125.4" customHeight="1">
      <c r="A22" s="184">
        <v>1991</v>
      </c>
      <c r="B22" s="184" t="s">
        <v>54</v>
      </c>
      <c r="C22" s="192" t="s">
        <v>282</v>
      </c>
      <c r="D22" s="185" t="s">
        <v>101</v>
      </c>
      <c r="E22" s="184" t="s">
        <v>271</v>
      </c>
      <c r="F22" s="184" t="s">
        <v>103</v>
      </c>
      <c r="G22" s="184" t="s">
        <v>104</v>
      </c>
      <c r="H22" s="186">
        <f t="shared" si="0"/>
        <v>380486678422</v>
      </c>
      <c r="I22" s="165">
        <v>53479137226</v>
      </c>
      <c r="J22" s="166">
        <v>53301818439</v>
      </c>
      <c r="K22" s="156">
        <f t="shared" si="2"/>
        <v>0.99668433717898886</v>
      </c>
      <c r="L22" s="167">
        <v>104488541196</v>
      </c>
      <c r="M22" s="167">
        <v>3780040745</v>
      </c>
      <c r="N22" s="157">
        <f t="shared" si="1"/>
        <v>3.6176605604143569E-2</v>
      </c>
      <c r="O22" s="168">
        <v>106424000000</v>
      </c>
      <c r="P22" s="168">
        <v>116095000000</v>
      </c>
      <c r="Q22" s="206">
        <v>165</v>
      </c>
      <c r="R22" s="189">
        <v>118</v>
      </c>
      <c r="S22" s="189">
        <v>115</v>
      </c>
      <c r="T22" s="190">
        <f>+S22/R22</f>
        <v>0.97457627118644063</v>
      </c>
      <c r="U22" s="189">
        <v>134</v>
      </c>
      <c r="V22" s="189">
        <v>118</v>
      </c>
      <c r="W22" s="190">
        <f>+V22/U22</f>
        <v>0.88059701492537312</v>
      </c>
      <c r="X22" s="189">
        <v>153</v>
      </c>
      <c r="Y22" s="189">
        <v>165</v>
      </c>
    </row>
    <row r="23" spans="1:26" ht="125.4" customHeight="1">
      <c r="A23" s="184">
        <v>1992</v>
      </c>
      <c r="B23" s="184" t="s">
        <v>54</v>
      </c>
      <c r="C23" s="185" t="s">
        <v>283</v>
      </c>
      <c r="D23" s="185" t="s">
        <v>108</v>
      </c>
      <c r="E23" s="184" t="s">
        <v>271</v>
      </c>
      <c r="F23" s="184" t="s">
        <v>109</v>
      </c>
      <c r="G23" s="184" t="s">
        <v>104</v>
      </c>
      <c r="H23" s="186">
        <f t="shared" si="0"/>
        <v>650082037865</v>
      </c>
      <c r="I23" s="165">
        <v>38664040061</v>
      </c>
      <c r="J23" s="166">
        <v>38600162909</v>
      </c>
      <c r="K23" s="156">
        <f t="shared" si="2"/>
        <v>0.99834789246288747</v>
      </c>
      <c r="L23" s="167">
        <v>179676997804</v>
      </c>
      <c r="M23" s="167">
        <v>74369282603</v>
      </c>
      <c r="N23" s="157">
        <f t="shared" si="1"/>
        <v>0.41390541645250251</v>
      </c>
      <c r="O23" s="168">
        <v>210724000000</v>
      </c>
      <c r="P23" s="168">
        <v>221017000000</v>
      </c>
      <c r="Q23" s="206">
        <v>77000000</v>
      </c>
      <c r="R23" s="189">
        <v>11000000</v>
      </c>
      <c r="S23" s="189">
        <v>15522714</v>
      </c>
      <c r="T23" s="190">
        <f>+S23/R23</f>
        <v>1.4111558181818182</v>
      </c>
      <c r="U23" s="189">
        <v>22000000</v>
      </c>
      <c r="V23" s="189">
        <v>5567972</v>
      </c>
      <c r="W23" s="190">
        <f>+V23/U23</f>
        <v>0.25308963636363635</v>
      </c>
      <c r="X23" s="189">
        <v>22000000</v>
      </c>
      <c r="Y23" s="189">
        <v>22000000</v>
      </c>
      <c r="Z23" s="178"/>
    </row>
    <row r="24" spans="1:26" ht="125.4" customHeight="1">
      <c r="A24" s="184">
        <v>2033</v>
      </c>
      <c r="B24" s="184" t="s">
        <v>54</v>
      </c>
      <c r="C24" s="185" t="s">
        <v>284</v>
      </c>
      <c r="D24" s="185" t="s">
        <v>115</v>
      </c>
      <c r="E24" s="184" t="s">
        <v>271</v>
      </c>
      <c r="F24" s="184" t="s">
        <v>116</v>
      </c>
      <c r="G24" s="184" t="s">
        <v>104</v>
      </c>
      <c r="H24" s="186">
        <f t="shared" si="0"/>
        <v>43351978913</v>
      </c>
      <c r="I24" s="165">
        <v>5490769913</v>
      </c>
      <c r="J24" s="166">
        <v>5135191434</v>
      </c>
      <c r="K24" s="156">
        <f t="shared" si="2"/>
        <v>0.93524068853110587</v>
      </c>
      <c r="L24" s="168">
        <v>15594209000</v>
      </c>
      <c r="M24" s="167">
        <v>5705946203</v>
      </c>
      <c r="N24" s="157">
        <f t="shared" si="1"/>
        <v>0.36590161148923939</v>
      </c>
      <c r="O24" s="168">
        <v>10891000000</v>
      </c>
      <c r="P24" s="168">
        <f>11376000000</f>
        <v>11376000000</v>
      </c>
      <c r="Q24" s="206">
        <v>150000</v>
      </c>
      <c r="R24" s="189">
        <v>18940</v>
      </c>
      <c r="S24" s="189">
        <v>18940</v>
      </c>
      <c r="T24" s="190">
        <v>1</v>
      </c>
      <c r="U24" s="189">
        <v>46060</v>
      </c>
      <c r="V24" s="189">
        <v>6693</v>
      </c>
      <c r="W24" s="191">
        <v>0.14530000000000001</v>
      </c>
      <c r="X24" s="189">
        <v>50000</v>
      </c>
      <c r="Y24" s="189">
        <v>35000</v>
      </c>
    </row>
    <row r="25" spans="1:26" ht="125.4" customHeight="1">
      <c r="A25" s="184">
        <v>2034</v>
      </c>
      <c r="B25" s="184" t="s">
        <v>54</v>
      </c>
      <c r="C25" s="216" t="s">
        <v>117</v>
      </c>
      <c r="D25" s="185" t="s">
        <v>120</v>
      </c>
      <c r="E25" s="184" t="s">
        <v>271</v>
      </c>
      <c r="F25" s="184" t="s">
        <v>121</v>
      </c>
      <c r="G25" s="184" t="s">
        <v>104</v>
      </c>
      <c r="H25" s="186">
        <f t="shared" si="0"/>
        <v>831836867690</v>
      </c>
      <c r="I25" s="165">
        <v>90176028690</v>
      </c>
      <c r="J25" s="166">
        <v>73739428299</v>
      </c>
      <c r="K25" s="156">
        <f t="shared" si="2"/>
        <v>0.81772760865856664</v>
      </c>
      <c r="L25" s="168">
        <v>193332839000</v>
      </c>
      <c r="M25" s="167">
        <v>123522144100</v>
      </c>
      <c r="N25" s="157">
        <f t="shared" si="1"/>
        <v>0.63890927552147514</v>
      </c>
      <c r="O25" s="168">
        <v>268205000000</v>
      </c>
      <c r="P25" s="168">
        <v>280123000000</v>
      </c>
      <c r="Q25" s="206">
        <v>161000</v>
      </c>
      <c r="R25" s="189">
        <v>112230</v>
      </c>
      <c r="S25" s="189">
        <v>112230</v>
      </c>
      <c r="T25" s="190">
        <v>1</v>
      </c>
      <c r="U25" s="189">
        <v>117824</v>
      </c>
      <c r="V25" s="189">
        <v>153688</v>
      </c>
      <c r="W25" s="190">
        <f>V25/U25</f>
        <v>1.3043862031504616</v>
      </c>
      <c r="X25" s="189">
        <v>138722</v>
      </c>
      <c r="Y25" s="189">
        <v>161000</v>
      </c>
    </row>
    <row r="26" spans="1:26" ht="125.4" customHeight="1">
      <c r="A26" s="184" t="s">
        <v>285</v>
      </c>
      <c r="B26" s="184" t="s">
        <v>54</v>
      </c>
      <c r="C26" s="185" t="s">
        <v>122</v>
      </c>
      <c r="D26" s="185" t="s">
        <v>125</v>
      </c>
      <c r="E26" s="184" t="s">
        <v>271</v>
      </c>
      <c r="F26" s="184" t="s">
        <v>126</v>
      </c>
      <c r="G26" s="184" t="s">
        <v>104</v>
      </c>
      <c r="H26" s="186">
        <f t="shared" si="0"/>
        <v>347920264962</v>
      </c>
      <c r="I26" s="165">
        <v>43353437992</v>
      </c>
      <c r="J26" s="166">
        <v>42808276172</v>
      </c>
      <c r="K26" s="156">
        <f t="shared" si="2"/>
        <v>0.98742517675067432</v>
      </c>
      <c r="L26" s="168">
        <v>85564826970</v>
      </c>
      <c r="M26" s="167">
        <v>59931072617</v>
      </c>
      <c r="N26" s="157">
        <f t="shared" si="1"/>
        <v>0.70041715432922591</v>
      </c>
      <c r="O26" s="168">
        <v>107575000000</v>
      </c>
      <c r="P26" s="168">
        <v>111427000000</v>
      </c>
      <c r="Q26" s="206">
        <v>10000</v>
      </c>
      <c r="R26" s="189">
        <v>3750</v>
      </c>
      <c r="S26" s="189">
        <v>3764</v>
      </c>
      <c r="T26" s="217">
        <f>S26/R26</f>
        <v>1.0037333333333334</v>
      </c>
      <c r="U26" s="189">
        <v>6120</v>
      </c>
      <c r="V26" s="189">
        <v>3946</v>
      </c>
      <c r="W26" s="190">
        <f>V26/U26</f>
        <v>0.6447712418300654</v>
      </c>
      <c r="X26" s="189">
        <v>9000</v>
      </c>
      <c r="Y26" s="189">
        <v>10000</v>
      </c>
    </row>
    <row r="27" spans="1:26" ht="125.4" customHeight="1">
      <c r="A27" s="184" t="s">
        <v>286</v>
      </c>
      <c r="B27" s="184" t="s">
        <v>54</v>
      </c>
      <c r="C27" s="185" t="s">
        <v>127</v>
      </c>
      <c r="D27" s="185" t="s">
        <v>132</v>
      </c>
      <c r="E27" s="184" t="s">
        <v>271</v>
      </c>
      <c r="F27" s="184">
        <v>0</v>
      </c>
      <c r="G27" s="208" t="s">
        <v>45</v>
      </c>
      <c r="H27" s="186">
        <f t="shared" si="0"/>
        <v>1265302280</v>
      </c>
      <c r="I27" s="165">
        <v>22602000</v>
      </c>
      <c r="J27" s="166">
        <f t="shared" ref="J27:J34" si="3">I27</f>
        <v>22602000</v>
      </c>
      <c r="K27" s="156">
        <f t="shared" si="2"/>
        <v>1</v>
      </c>
      <c r="L27" s="168">
        <v>410450280</v>
      </c>
      <c r="M27" s="167">
        <v>325430280</v>
      </c>
      <c r="N27" s="157">
        <f t="shared" si="1"/>
        <v>0.79286163478801863</v>
      </c>
      <c r="O27" s="168">
        <v>467000000</v>
      </c>
      <c r="P27" s="168">
        <v>365250000</v>
      </c>
      <c r="Q27" s="206">
        <v>15</v>
      </c>
      <c r="R27" s="218">
        <v>0.5</v>
      </c>
      <c r="S27" s="218">
        <v>0.5</v>
      </c>
      <c r="T27" s="190">
        <v>1</v>
      </c>
      <c r="U27" s="219">
        <v>5.5</v>
      </c>
      <c r="V27" s="218">
        <v>0.59</v>
      </c>
      <c r="W27" s="190">
        <f>V27/U27</f>
        <v>0.10727272727272727</v>
      </c>
      <c r="X27" s="189">
        <v>6</v>
      </c>
      <c r="Y27" s="189">
        <v>3</v>
      </c>
    </row>
    <row r="28" spans="1:26" ht="125.4" customHeight="1">
      <c r="A28" s="184" t="s">
        <v>287</v>
      </c>
      <c r="B28" s="184" t="s">
        <v>54</v>
      </c>
      <c r="C28" s="185" t="s">
        <v>288</v>
      </c>
      <c r="D28" s="185" t="s">
        <v>289</v>
      </c>
      <c r="E28" s="184" t="s">
        <v>271</v>
      </c>
      <c r="F28" s="184">
        <v>0</v>
      </c>
      <c r="G28" s="208" t="s">
        <v>45</v>
      </c>
      <c r="H28" s="186">
        <f t="shared" si="0"/>
        <v>12623954804</v>
      </c>
      <c r="I28" s="165">
        <v>911509003</v>
      </c>
      <c r="J28" s="166">
        <v>911034470</v>
      </c>
      <c r="K28" s="156">
        <f t="shared" si="2"/>
        <v>0.9994793984497814</v>
      </c>
      <c r="L28" s="168">
        <v>5138445801</v>
      </c>
      <c r="M28" s="167">
        <v>5071913952</v>
      </c>
      <c r="N28" s="157">
        <f t="shared" si="1"/>
        <v>0.98705214541971964</v>
      </c>
      <c r="O28" s="168">
        <v>3763000000</v>
      </c>
      <c r="P28" s="168">
        <v>2811000000</v>
      </c>
      <c r="Q28" s="206">
        <v>10</v>
      </c>
      <c r="R28" s="218">
        <v>0.3</v>
      </c>
      <c r="S28" s="218">
        <v>0.3</v>
      </c>
      <c r="T28" s="190">
        <v>1</v>
      </c>
      <c r="U28" s="219">
        <v>2.7</v>
      </c>
      <c r="V28" s="218">
        <v>0.43</v>
      </c>
      <c r="W28" s="190">
        <f>V28/U28</f>
        <v>0.15925925925925924</v>
      </c>
      <c r="X28" s="189">
        <v>5</v>
      </c>
      <c r="Y28" s="189">
        <v>2</v>
      </c>
    </row>
    <row r="29" spans="1:26" ht="125.4" customHeight="1">
      <c r="A29" s="184">
        <v>2039</v>
      </c>
      <c r="B29" s="184" t="s">
        <v>54</v>
      </c>
      <c r="C29" s="185" t="s">
        <v>139</v>
      </c>
      <c r="D29" s="185" t="s">
        <v>290</v>
      </c>
      <c r="E29" s="184" t="s">
        <v>271</v>
      </c>
      <c r="F29" s="184">
        <v>0</v>
      </c>
      <c r="G29" s="208" t="s">
        <v>45</v>
      </c>
      <c r="H29" s="186">
        <f t="shared" si="0"/>
        <v>28503347792</v>
      </c>
      <c r="I29" s="165">
        <v>2435545151</v>
      </c>
      <c r="J29" s="166">
        <v>2326331040</v>
      </c>
      <c r="K29" s="156">
        <f>J29/I29</f>
        <v>0.95515824826521556</v>
      </c>
      <c r="L29" s="168">
        <v>12732802641</v>
      </c>
      <c r="M29" s="167">
        <v>7278765740</v>
      </c>
      <c r="N29" s="157">
        <f t="shared" si="1"/>
        <v>0.57165464236146724</v>
      </c>
      <c r="O29" s="168">
        <v>6523000000</v>
      </c>
      <c r="P29" s="168">
        <v>6812000000</v>
      </c>
      <c r="Q29" s="197">
        <v>1</v>
      </c>
      <c r="R29" s="190">
        <v>1</v>
      </c>
      <c r="S29" s="190">
        <v>1</v>
      </c>
      <c r="T29" s="190">
        <v>1</v>
      </c>
      <c r="U29" s="190">
        <v>1</v>
      </c>
      <c r="V29" s="190">
        <v>0.3</v>
      </c>
      <c r="W29" s="190">
        <v>0.3</v>
      </c>
      <c r="X29" s="190">
        <v>1</v>
      </c>
      <c r="Y29" s="190">
        <v>1</v>
      </c>
    </row>
    <row r="30" spans="1:26" ht="125.4" customHeight="1">
      <c r="A30" s="184">
        <v>2000</v>
      </c>
      <c r="B30" s="184" t="s">
        <v>54</v>
      </c>
      <c r="C30" s="185" t="s">
        <v>144</v>
      </c>
      <c r="D30" s="185" t="s">
        <v>147</v>
      </c>
      <c r="E30" s="184" t="s">
        <v>271</v>
      </c>
      <c r="F30" s="184">
        <v>0</v>
      </c>
      <c r="G30" s="184" t="s">
        <v>104</v>
      </c>
      <c r="H30" s="186">
        <f t="shared" si="0"/>
        <v>42071696452</v>
      </c>
      <c r="I30" s="165">
        <v>4613684452</v>
      </c>
      <c r="J30" s="166">
        <v>4486456216</v>
      </c>
      <c r="K30" s="156">
        <f>J30/I30</f>
        <v>0.97242372396212584</v>
      </c>
      <c r="L30" s="168">
        <v>13128012000</v>
      </c>
      <c r="M30" s="167">
        <v>10423376743</v>
      </c>
      <c r="N30" s="157">
        <f t="shared" si="1"/>
        <v>0.7939798305333664</v>
      </c>
      <c r="O30" s="168">
        <v>11899000000</v>
      </c>
      <c r="P30" s="168">
        <v>12431000000</v>
      </c>
      <c r="Q30" s="206">
        <v>1</v>
      </c>
      <c r="R30" s="220">
        <v>0.5</v>
      </c>
      <c r="S30" s="220">
        <v>0.5</v>
      </c>
      <c r="T30" s="190">
        <v>1</v>
      </c>
      <c r="U30" s="220">
        <v>0.5</v>
      </c>
      <c r="V30" s="221">
        <v>0.09</v>
      </c>
      <c r="W30" s="190">
        <f>V30/U30</f>
        <v>0.18</v>
      </c>
      <c r="X30" s="220">
        <v>1</v>
      </c>
      <c r="Y30" s="220">
        <v>1</v>
      </c>
    </row>
    <row r="31" spans="1:26" ht="133.5" customHeight="1">
      <c r="A31" s="184" t="s">
        <v>291</v>
      </c>
      <c r="B31" s="184" t="s">
        <v>54</v>
      </c>
      <c r="C31" s="222" t="s">
        <v>148</v>
      </c>
      <c r="D31" s="185" t="s">
        <v>279</v>
      </c>
      <c r="E31" s="184" t="s">
        <v>271</v>
      </c>
      <c r="F31" s="184" t="s">
        <v>151</v>
      </c>
      <c r="G31" s="223" t="s">
        <v>96</v>
      </c>
      <c r="H31" s="186">
        <f t="shared" si="0"/>
        <v>204771867000</v>
      </c>
      <c r="I31" s="165">
        <v>2592000000</v>
      </c>
      <c r="J31" s="166">
        <v>1330400000</v>
      </c>
      <c r="K31" s="169">
        <v>0.51327160493827162</v>
      </c>
      <c r="L31" s="168">
        <v>46179867000</v>
      </c>
      <c r="M31" s="167">
        <v>652325000</v>
      </c>
      <c r="N31" s="164">
        <v>1.412574445049831E-2</v>
      </c>
      <c r="O31" s="168">
        <v>81600000000</v>
      </c>
      <c r="P31" s="168">
        <v>74400000000</v>
      </c>
      <c r="Q31" s="224">
        <v>40</v>
      </c>
      <c r="R31" s="189">
        <v>2000</v>
      </c>
      <c r="S31" s="189">
        <v>2041</v>
      </c>
      <c r="T31" s="191">
        <v>1.0205</v>
      </c>
      <c r="U31" s="189" t="s">
        <v>292</v>
      </c>
      <c r="V31" s="189">
        <v>0</v>
      </c>
      <c r="W31" s="190">
        <v>0</v>
      </c>
      <c r="X31" s="189">
        <v>12000</v>
      </c>
      <c r="Y31" s="189">
        <v>9000</v>
      </c>
    </row>
    <row r="32" spans="1:26" ht="125.4" customHeight="1">
      <c r="A32" s="184" t="s">
        <v>293</v>
      </c>
      <c r="B32" s="184" t="s">
        <v>54</v>
      </c>
      <c r="C32" s="216" t="s">
        <v>294</v>
      </c>
      <c r="D32" s="185" t="s">
        <v>154</v>
      </c>
      <c r="E32" s="184" t="s">
        <v>271</v>
      </c>
      <c r="F32" s="184" t="s">
        <v>156</v>
      </c>
      <c r="G32" s="223" t="s">
        <v>96</v>
      </c>
      <c r="H32" s="186">
        <f t="shared" si="0"/>
        <v>1390035000</v>
      </c>
      <c r="I32" s="165">
        <v>235000000</v>
      </c>
      <c r="J32" s="166">
        <v>232904500</v>
      </c>
      <c r="K32" s="156">
        <f t="shared" si="2"/>
        <v>0.99108297872340423</v>
      </c>
      <c r="L32" s="168">
        <v>460035000</v>
      </c>
      <c r="M32" s="167">
        <v>141027000</v>
      </c>
      <c r="N32" s="157">
        <f t="shared" si="1"/>
        <v>0.30655710978512507</v>
      </c>
      <c r="O32" s="168">
        <v>340000000</v>
      </c>
      <c r="P32" s="168">
        <v>355000000</v>
      </c>
      <c r="Q32" s="206">
        <v>20000</v>
      </c>
      <c r="R32" s="189">
        <v>2241</v>
      </c>
      <c r="S32" s="189">
        <v>2241</v>
      </c>
      <c r="T32" s="190">
        <v>1</v>
      </c>
      <c r="U32" s="189">
        <v>7761</v>
      </c>
      <c r="V32" s="189">
        <v>3041</v>
      </c>
      <c r="W32" s="189" t="s">
        <v>295</v>
      </c>
      <c r="X32" s="189">
        <v>16024</v>
      </c>
      <c r="Y32" s="189">
        <v>20000</v>
      </c>
    </row>
    <row r="33" spans="1:25" ht="125.4" customHeight="1">
      <c r="A33" s="184" t="s">
        <v>296</v>
      </c>
      <c r="B33" s="184" t="s">
        <v>54</v>
      </c>
      <c r="C33" s="185" t="s">
        <v>157</v>
      </c>
      <c r="D33" s="185" t="s">
        <v>159</v>
      </c>
      <c r="E33" s="184" t="s">
        <v>271</v>
      </c>
      <c r="F33" s="184" t="s">
        <v>297</v>
      </c>
      <c r="G33" s="223" t="s">
        <v>104</v>
      </c>
      <c r="H33" s="186">
        <f t="shared" si="0"/>
        <v>9252140000</v>
      </c>
      <c r="I33" s="165">
        <v>74139000</v>
      </c>
      <c r="J33" s="166">
        <v>37064000</v>
      </c>
      <c r="K33" s="156">
        <f t="shared" si="2"/>
        <v>0.49992581502313221</v>
      </c>
      <c r="L33" s="168">
        <v>1254001000</v>
      </c>
      <c r="M33" s="167">
        <v>372501000</v>
      </c>
      <c r="N33" s="157">
        <f t="shared" si="1"/>
        <v>0.2970500023524702</v>
      </c>
      <c r="O33" s="168">
        <v>3876000000</v>
      </c>
      <c r="P33" s="168">
        <v>4048000000</v>
      </c>
      <c r="Q33" s="206">
        <v>22</v>
      </c>
      <c r="R33" s="189">
        <v>18</v>
      </c>
      <c r="S33" s="189">
        <v>18</v>
      </c>
      <c r="T33" s="190">
        <v>1</v>
      </c>
      <c r="U33" s="189">
        <v>20</v>
      </c>
      <c r="V33" s="189">
        <v>18</v>
      </c>
      <c r="W33" s="190">
        <v>0.9</v>
      </c>
      <c r="X33" s="189">
        <v>22</v>
      </c>
      <c r="Y33" s="189">
        <v>22</v>
      </c>
    </row>
    <row r="34" spans="1:25" ht="125.4" customHeight="1">
      <c r="A34" s="184" t="s">
        <v>298</v>
      </c>
      <c r="B34" s="184" t="s">
        <v>54</v>
      </c>
      <c r="C34" s="170" t="s">
        <v>299</v>
      </c>
      <c r="D34" s="185" t="s">
        <v>300</v>
      </c>
      <c r="E34" s="184" t="s">
        <v>271</v>
      </c>
      <c r="F34" s="184" t="s">
        <v>301</v>
      </c>
      <c r="G34" s="223" t="s">
        <v>104</v>
      </c>
      <c r="H34" s="186">
        <f t="shared" si="0"/>
        <v>539330288</v>
      </c>
      <c r="I34" s="225">
        <v>26389800</v>
      </c>
      <c r="J34" s="166">
        <f t="shared" si="3"/>
        <v>26389800</v>
      </c>
      <c r="K34" s="156">
        <f t="shared" si="2"/>
        <v>1</v>
      </c>
      <c r="L34" s="171">
        <v>234940488</v>
      </c>
      <c r="M34" s="167">
        <v>144940488</v>
      </c>
      <c r="N34" s="157">
        <f t="shared" si="1"/>
        <v>0.61692426551867896</v>
      </c>
      <c r="O34" s="171">
        <v>125000000</v>
      </c>
      <c r="P34" s="171">
        <v>153000000</v>
      </c>
      <c r="Q34" s="206">
        <v>680</v>
      </c>
      <c r="R34" s="189">
        <v>190</v>
      </c>
      <c r="S34" s="189">
        <v>190</v>
      </c>
      <c r="T34" s="190">
        <v>1</v>
      </c>
      <c r="U34" s="189">
        <v>160</v>
      </c>
      <c r="V34" s="189">
        <v>46</v>
      </c>
      <c r="W34" s="190">
        <f>V34/U34</f>
        <v>0.28749999999999998</v>
      </c>
      <c r="X34" s="189">
        <v>160</v>
      </c>
      <c r="Y34" s="189">
        <v>170</v>
      </c>
    </row>
    <row r="35" spans="1:25" ht="125.4" customHeight="1">
      <c r="A35" s="184" t="s">
        <v>302</v>
      </c>
      <c r="B35" s="184" t="s">
        <v>54</v>
      </c>
      <c r="C35" s="172" t="s">
        <v>303</v>
      </c>
      <c r="D35" s="185" t="s">
        <v>304</v>
      </c>
      <c r="E35" s="184" t="s">
        <v>271</v>
      </c>
      <c r="F35" s="184" t="s">
        <v>169</v>
      </c>
      <c r="G35" s="223" t="s">
        <v>104</v>
      </c>
      <c r="H35" s="186">
        <f t="shared" si="0"/>
        <v>3300000000</v>
      </c>
      <c r="I35" s="226">
        <v>0</v>
      </c>
      <c r="J35" s="166">
        <v>0</v>
      </c>
      <c r="K35" s="156"/>
      <c r="L35" s="227">
        <v>0</v>
      </c>
      <c r="M35" s="167">
        <v>0</v>
      </c>
      <c r="N35" s="157"/>
      <c r="O35" s="227">
        <v>1078000000</v>
      </c>
      <c r="P35" s="227">
        <v>2222000000</v>
      </c>
      <c r="Q35" s="206">
        <v>2</v>
      </c>
      <c r="R35" s="228">
        <v>0</v>
      </c>
      <c r="S35" s="228">
        <v>0</v>
      </c>
      <c r="T35" s="229">
        <v>0</v>
      </c>
      <c r="U35" s="228">
        <v>0</v>
      </c>
      <c r="V35" s="228">
        <v>0</v>
      </c>
      <c r="W35" s="229">
        <v>0</v>
      </c>
      <c r="X35" s="228">
        <v>1</v>
      </c>
      <c r="Y35" s="228">
        <v>1</v>
      </c>
    </row>
    <row r="36" spans="1:25" ht="125.4" customHeight="1">
      <c r="A36" s="184" t="s">
        <v>305</v>
      </c>
      <c r="B36" s="184" t="s">
        <v>170</v>
      </c>
      <c r="C36" s="185" t="s">
        <v>172</v>
      </c>
      <c r="D36" s="185" t="s">
        <v>176</v>
      </c>
      <c r="E36" s="184" t="s">
        <v>271</v>
      </c>
      <c r="F36" s="184" t="s">
        <v>306</v>
      </c>
      <c r="G36" s="184" t="s">
        <v>178</v>
      </c>
      <c r="H36" s="186">
        <f t="shared" si="0"/>
        <v>798283751704</v>
      </c>
      <c r="I36" s="166">
        <v>22665187354</v>
      </c>
      <c r="J36" s="166">
        <v>22355135197</v>
      </c>
      <c r="K36" s="163">
        <v>0.98629999999999995</v>
      </c>
      <c r="L36" s="167">
        <v>247933564350</v>
      </c>
      <c r="M36" s="167">
        <v>156355181257</v>
      </c>
      <c r="N36" s="164">
        <v>0.63060000000000005</v>
      </c>
      <c r="O36" s="167">
        <v>258108000000</v>
      </c>
      <c r="P36" s="167">
        <v>269577000000</v>
      </c>
      <c r="Q36" s="206">
        <v>71000</v>
      </c>
      <c r="R36" s="230">
        <v>63000</v>
      </c>
      <c r="S36" s="230">
        <v>54328</v>
      </c>
      <c r="T36" s="191">
        <v>0.86229999999999996</v>
      </c>
      <c r="U36" s="231">
        <v>65133</v>
      </c>
      <c r="V36" s="231">
        <v>52832</v>
      </c>
      <c r="W36" s="232">
        <v>0.81110000000000004</v>
      </c>
      <c r="X36" s="231">
        <v>68333</v>
      </c>
      <c r="Y36" s="231">
        <v>71000</v>
      </c>
    </row>
    <row r="37" spans="1:25" ht="125.4" customHeight="1">
      <c r="A37" s="184" t="s">
        <v>307</v>
      </c>
      <c r="B37" s="184" t="s">
        <v>170</v>
      </c>
      <c r="C37" s="185" t="s">
        <v>179</v>
      </c>
      <c r="D37" s="185" t="s">
        <v>181</v>
      </c>
      <c r="E37" s="184" t="s">
        <v>271</v>
      </c>
      <c r="F37" s="184">
        <v>0</v>
      </c>
      <c r="G37" s="184" t="s">
        <v>104</v>
      </c>
      <c r="H37" s="186">
        <f t="shared" si="0"/>
        <v>21399055822</v>
      </c>
      <c r="I37" s="166">
        <v>1413568272</v>
      </c>
      <c r="J37" s="166">
        <v>1411123938</v>
      </c>
      <c r="K37" s="163">
        <v>0.99829999999999997</v>
      </c>
      <c r="L37" s="167">
        <v>17670487550</v>
      </c>
      <c r="M37" s="167">
        <v>12116660580</v>
      </c>
      <c r="N37" s="164">
        <v>0.68569999999999998</v>
      </c>
      <c r="O37" s="167">
        <v>1132000000</v>
      </c>
      <c r="P37" s="167">
        <v>1183000000</v>
      </c>
      <c r="Q37" s="206">
        <v>1</v>
      </c>
      <c r="R37" s="233">
        <v>0.15</v>
      </c>
      <c r="S37" s="233">
        <v>0.15</v>
      </c>
      <c r="T37" s="229">
        <v>1</v>
      </c>
      <c r="U37" s="233">
        <v>0.8</v>
      </c>
      <c r="V37" s="233">
        <v>0.31</v>
      </c>
      <c r="W37" s="234">
        <v>0.38749999999999996</v>
      </c>
      <c r="X37" s="233">
        <v>1</v>
      </c>
      <c r="Y37" s="233">
        <v>1</v>
      </c>
    </row>
    <row r="38" spans="1:25" ht="125.4" customHeight="1">
      <c r="A38" s="184" t="s">
        <v>308</v>
      </c>
      <c r="B38" s="184" t="s">
        <v>170</v>
      </c>
      <c r="C38" s="185" t="s">
        <v>183</v>
      </c>
      <c r="D38" s="185" t="s">
        <v>185</v>
      </c>
      <c r="E38" s="184" t="s">
        <v>271</v>
      </c>
      <c r="F38" s="184">
        <v>0</v>
      </c>
      <c r="G38" s="184" t="s">
        <v>104</v>
      </c>
      <c r="H38" s="186">
        <f t="shared" si="0"/>
        <v>27769437721</v>
      </c>
      <c r="I38" s="166">
        <v>5281122121</v>
      </c>
      <c r="J38" s="166">
        <v>5243477747</v>
      </c>
      <c r="K38" s="163">
        <v>0.99229999999999996</v>
      </c>
      <c r="L38" s="167">
        <v>21724365600</v>
      </c>
      <c r="M38" s="167">
        <v>17699495365</v>
      </c>
      <c r="N38" s="164">
        <v>0.81469999999999998</v>
      </c>
      <c r="O38" s="167">
        <v>373560000</v>
      </c>
      <c r="P38" s="167">
        <v>390390000</v>
      </c>
      <c r="Q38" s="206">
        <v>1</v>
      </c>
      <c r="R38" s="233">
        <v>0.25</v>
      </c>
      <c r="S38" s="233">
        <v>0.25</v>
      </c>
      <c r="T38" s="229">
        <v>1</v>
      </c>
      <c r="U38" s="233">
        <v>0.5</v>
      </c>
      <c r="V38" s="233">
        <v>0.25</v>
      </c>
      <c r="W38" s="229">
        <v>0.5</v>
      </c>
      <c r="X38" s="233">
        <v>0.75</v>
      </c>
      <c r="Y38" s="233">
        <v>1</v>
      </c>
    </row>
    <row r="39" spans="1:25" ht="125.4" customHeight="1">
      <c r="A39" s="184" t="s">
        <v>309</v>
      </c>
      <c r="B39" s="184" t="s">
        <v>170</v>
      </c>
      <c r="C39" s="185" t="s">
        <v>310</v>
      </c>
      <c r="D39" s="185" t="s">
        <v>189</v>
      </c>
      <c r="E39" s="184" t="s">
        <v>271</v>
      </c>
      <c r="F39" s="184" t="s">
        <v>190</v>
      </c>
      <c r="G39" s="184" t="s">
        <v>104</v>
      </c>
      <c r="H39" s="186">
        <f t="shared" si="0"/>
        <v>5409241532</v>
      </c>
      <c r="I39" s="166">
        <v>194147432</v>
      </c>
      <c r="J39" s="166">
        <v>134172052</v>
      </c>
      <c r="K39" s="163">
        <v>0.69110000000000005</v>
      </c>
      <c r="L39" s="167">
        <v>1574094100</v>
      </c>
      <c r="M39" s="167">
        <v>1410506700</v>
      </c>
      <c r="N39" s="164">
        <v>0.89610000000000001</v>
      </c>
      <c r="O39" s="167">
        <v>1781000000</v>
      </c>
      <c r="P39" s="167">
        <v>1860000000</v>
      </c>
      <c r="Q39" s="206">
        <v>2</v>
      </c>
      <c r="R39" s="184">
        <v>1</v>
      </c>
      <c r="S39" s="184">
        <v>1</v>
      </c>
      <c r="T39" s="198">
        <v>1</v>
      </c>
      <c r="U39" s="184">
        <v>2</v>
      </c>
      <c r="V39" s="184">
        <v>1.3</v>
      </c>
      <c r="W39" s="235">
        <v>0.65</v>
      </c>
      <c r="X39" s="184">
        <v>2</v>
      </c>
      <c r="Y39" s="184">
        <v>2</v>
      </c>
    </row>
    <row r="40" spans="1:25" ht="132.75" customHeight="1">
      <c r="A40" s="184">
        <v>2102</v>
      </c>
      <c r="B40" s="184" t="s">
        <v>170</v>
      </c>
      <c r="C40" s="185" t="s">
        <v>191</v>
      </c>
      <c r="D40" s="185" t="s">
        <v>193</v>
      </c>
      <c r="E40" s="184" t="s">
        <v>271</v>
      </c>
      <c r="F40" s="184">
        <v>0</v>
      </c>
      <c r="G40" s="184" t="s">
        <v>104</v>
      </c>
      <c r="H40" s="186">
        <f t="shared" si="0"/>
        <v>28911164929</v>
      </c>
      <c r="I40" s="166">
        <v>2561995529</v>
      </c>
      <c r="J40" s="166">
        <v>2508876137</v>
      </c>
      <c r="K40" s="163">
        <v>0.97929999999999995</v>
      </c>
      <c r="L40" s="167">
        <v>25460169400</v>
      </c>
      <c r="M40" s="167">
        <v>20390313540</v>
      </c>
      <c r="N40" s="164">
        <v>0.80089999999999995</v>
      </c>
      <c r="O40" s="167">
        <v>435000000</v>
      </c>
      <c r="P40" s="167">
        <v>454000000</v>
      </c>
      <c r="Q40" s="206">
        <v>1</v>
      </c>
      <c r="R40" s="233">
        <v>0.25</v>
      </c>
      <c r="S40" s="233">
        <v>0.25</v>
      </c>
      <c r="T40" s="198">
        <v>1</v>
      </c>
      <c r="U40" s="233">
        <v>0.5</v>
      </c>
      <c r="V40" s="233">
        <v>0.3</v>
      </c>
      <c r="W40" s="234">
        <v>0.6</v>
      </c>
      <c r="X40" s="233">
        <v>0.75</v>
      </c>
      <c r="Y40" s="233">
        <v>1</v>
      </c>
    </row>
    <row r="41" spans="1:25" ht="125.4" customHeight="1">
      <c r="A41" s="184" t="s">
        <v>311</v>
      </c>
      <c r="B41" s="184" t="s">
        <v>195</v>
      </c>
      <c r="C41" s="185" t="s">
        <v>197</v>
      </c>
      <c r="D41" s="185" t="s">
        <v>202</v>
      </c>
      <c r="E41" s="184" t="s">
        <v>271</v>
      </c>
      <c r="F41" s="236">
        <v>0</v>
      </c>
      <c r="G41" s="184" t="s">
        <v>104</v>
      </c>
      <c r="H41" s="186">
        <f t="shared" si="0"/>
        <v>51691429979</v>
      </c>
      <c r="I41" s="166">
        <v>6908767979</v>
      </c>
      <c r="J41" s="166">
        <f>I41</f>
        <v>6908767979</v>
      </c>
      <c r="K41" s="156">
        <f t="shared" si="2"/>
        <v>1</v>
      </c>
      <c r="L41" s="167">
        <v>28482662000</v>
      </c>
      <c r="M41" s="167">
        <v>3988638795</v>
      </c>
      <c r="N41" s="157">
        <f t="shared" si="1"/>
        <v>0.14003743031462437</v>
      </c>
      <c r="O41" s="167">
        <v>7973000000</v>
      </c>
      <c r="P41" s="167">
        <v>8327000000</v>
      </c>
      <c r="Q41" s="206">
        <v>4</v>
      </c>
      <c r="R41" s="228">
        <v>0</v>
      </c>
      <c r="S41" s="228">
        <v>0</v>
      </c>
      <c r="T41" s="229">
        <v>0</v>
      </c>
      <c r="U41" s="228">
        <v>1</v>
      </c>
      <c r="V41" s="228">
        <v>0</v>
      </c>
      <c r="W41" s="229">
        <v>0</v>
      </c>
      <c r="X41" s="228">
        <v>2</v>
      </c>
      <c r="Y41" s="228">
        <v>1</v>
      </c>
    </row>
    <row r="42" spans="1:25" ht="125.4" customHeight="1">
      <c r="A42" s="184" t="s">
        <v>312</v>
      </c>
      <c r="B42" s="184" t="s">
        <v>195</v>
      </c>
      <c r="C42" s="185" t="s">
        <v>203</v>
      </c>
      <c r="D42" s="185" t="s">
        <v>208</v>
      </c>
      <c r="E42" s="184" t="s">
        <v>271</v>
      </c>
      <c r="F42" s="236">
        <v>0</v>
      </c>
      <c r="G42" s="184" t="s">
        <v>104</v>
      </c>
      <c r="H42" s="186">
        <f t="shared" si="0"/>
        <v>142046689293</v>
      </c>
      <c r="I42" s="166">
        <v>19894858293</v>
      </c>
      <c r="J42" s="166">
        <v>17438664678</v>
      </c>
      <c r="K42" s="156">
        <f t="shared" si="2"/>
        <v>0.87654128625463945</v>
      </c>
      <c r="L42" s="167">
        <v>41280831000</v>
      </c>
      <c r="M42" s="167">
        <v>19119412651</v>
      </c>
      <c r="N42" s="157">
        <f t="shared" si="1"/>
        <v>0.46315474247599325</v>
      </c>
      <c r="O42" s="167">
        <v>39557000000</v>
      </c>
      <c r="P42" s="167">
        <v>41314000000</v>
      </c>
      <c r="Q42" s="206">
        <v>1200</v>
      </c>
      <c r="R42" s="228">
        <v>225</v>
      </c>
      <c r="S42" s="228">
        <v>225</v>
      </c>
      <c r="T42" s="229">
        <f>S42/R42</f>
        <v>1</v>
      </c>
      <c r="U42" s="228">
        <v>375</v>
      </c>
      <c r="V42" s="228">
        <v>107</v>
      </c>
      <c r="W42" s="229">
        <f>V42/U42</f>
        <v>0.28533333333333333</v>
      </c>
      <c r="X42" s="228">
        <v>375</v>
      </c>
      <c r="Y42" s="228">
        <v>225</v>
      </c>
    </row>
    <row r="43" spans="1:25" ht="125.4" customHeight="1">
      <c r="A43" s="184" t="s">
        <v>313</v>
      </c>
      <c r="B43" s="184" t="s">
        <v>209</v>
      </c>
      <c r="C43" s="185" t="s">
        <v>211</v>
      </c>
      <c r="D43" s="185" t="s">
        <v>216</v>
      </c>
      <c r="E43" s="184" t="s">
        <v>271</v>
      </c>
      <c r="F43" s="184" t="s">
        <v>218</v>
      </c>
      <c r="G43" s="184" t="s">
        <v>104</v>
      </c>
      <c r="H43" s="186">
        <f t="shared" si="0"/>
        <v>146087226284</v>
      </c>
      <c r="I43" s="166">
        <v>21029563284</v>
      </c>
      <c r="J43" s="166">
        <v>19492999751</v>
      </c>
      <c r="K43" s="156">
        <f t="shared" si="2"/>
        <v>0.92693316964080419</v>
      </c>
      <c r="L43" s="167">
        <v>39774663000</v>
      </c>
      <c r="M43" s="167">
        <v>14002267816</v>
      </c>
      <c r="N43" s="157">
        <f t="shared" si="1"/>
        <v>0.35203988569306044</v>
      </c>
      <c r="O43" s="167">
        <v>41715000000</v>
      </c>
      <c r="P43" s="167">
        <v>43568000000</v>
      </c>
      <c r="Q43" s="197">
        <v>0.43</v>
      </c>
      <c r="R43" s="234">
        <v>0.64700000000000002</v>
      </c>
      <c r="S43" s="234">
        <v>0.55300000000000005</v>
      </c>
      <c r="T43" s="234">
        <v>1.17</v>
      </c>
      <c r="U43" s="156">
        <v>0.55000000000000004</v>
      </c>
      <c r="V43" s="234">
        <v>0.55300000000000005</v>
      </c>
      <c r="W43" s="156">
        <v>0.99460000000000004</v>
      </c>
      <c r="X43" s="234">
        <v>0.47199999999999998</v>
      </c>
      <c r="Y43" s="229">
        <v>0.43</v>
      </c>
    </row>
    <row r="44" spans="1:25" ht="125.4" customHeight="1">
      <c r="A44" s="184" t="s">
        <v>314</v>
      </c>
      <c r="B44" s="184" t="s">
        <v>209</v>
      </c>
      <c r="C44" s="237" t="s">
        <v>220</v>
      </c>
      <c r="D44" s="185" t="s">
        <v>225</v>
      </c>
      <c r="E44" s="184" t="s">
        <v>271</v>
      </c>
      <c r="F44" s="184">
        <v>0</v>
      </c>
      <c r="G44" s="184" t="s">
        <v>45</v>
      </c>
      <c r="H44" s="186">
        <f t="shared" si="0"/>
        <v>2046000000</v>
      </c>
      <c r="I44" s="166">
        <v>16000000</v>
      </c>
      <c r="J44" s="166">
        <v>16000000</v>
      </c>
      <c r="K44" s="156">
        <f>J44/I44</f>
        <v>1</v>
      </c>
      <c r="L44" s="167">
        <v>1000000000</v>
      </c>
      <c r="M44" s="167">
        <v>0</v>
      </c>
      <c r="N44" s="157">
        <f>M44/L44</f>
        <v>0</v>
      </c>
      <c r="O44" s="167">
        <v>504000000</v>
      </c>
      <c r="P44" s="167">
        <v>526000000</v>
      </c>
      <c r="Q44" s="206">
        <v>5</v>
      </c>
      <c r="R44" s="228">
        <v>0</v>
      </c>
      <c r="S44" s="238">
        <v>0</v>
      </c>
      <c r="T44" s="239">
        <v>0</v>
      </c>
      <c r="U44" s="228">
        <v>3</v>
      </c>
      <c r="V44" s="228">
        <v>0</v>
      </c>
      <c r="W44" s="239">
        <v>0</v>
      </c>
      <c r="X44" s="228">
        <v>2</v>
      </c>
      <c r="Y44" s="228">
        <v>0</v>
      </c>
    </row>
    <row r="45" spans="1:25" ht="125.4" customHeight="1">
      <c r="A45" s="184" t="s">
        <v>315</v>
      </c>
      <c r="B45" s="240" t="s">
        <v>209</v>
      </c>
      <c r="C45" s="237" t="s">
        <v>226</v>
      </c>
      <c r="D45" s="185" t="s">
        <v>230</v>
      </c>
      <c r="E45" s="184" t="s">
        <v>271</v>
      </c>
      <c r="F45" s="184">
        <v>0</v>
      </c>
      <c r="G45" s="199" t="s">
        <v>45</v>
      </c>
      <c r="H45" s="241">
        <f t="shared" si="0"/>
        <v>1685209999832</v>
      </c>
      <c r="I45" s="242">
        <f>178666874223+1557033609</f>
        <v>180223907832</v>
      </c>
      <c r="J45" s="166">
        <f>(178658138859+1556994819)</f>
        <v>180215133678</v>
      </c>
      <c r="K45" s="169">
        <f>J45/I45</f>
        <v>0.99995131526052483</v>
      </c>
      <c r="L45" s="167">
        <f>(477200268000+3976824000)</f>
        <v>481177092000</v>
      </c>
      <c r="M45" s="167">
        <f>(153510076533+3366689631)</f>
        <v>156876766164</v>
      </c>
      <c r="N45" s="157">
        <f t="shared" si="1"/>
        <v>0.32602708809753561</v>
      </c>
      <c r="O45" s="167">
        <f>(496219929300+4557070700)</f>
        <v>500777000000</v>
      </c>
      <c r="P45" s="243">
        <f>(518272408800+4759591200)</f>
        <v>523032000000</v>
      </c>
      <c r="Q45" s="197">
        <v>1</v>
      </c>
      <c r="R45" s="244">
        <v>1</v>
      </c>
      <c r="S45" s="245">
        <v>1</v>
      </c>
      <c r="T45" s="245">
        <f>S45/R45</f>
        <v>1</v>
      </c>
      <c r="U45" s="229">
        <v>1</v>
      </c>
      <c r="V45" s="245" t="s">
        <v>316</v>
      </c>
      <c r="W45" s="245" t="s">
        <v>316</v>
      </c>
      <c r="X45" s="245">
        <v>1</v>
      </c>
      <c r="Y45" s="245">
        <v>1</v>
      </c>
    </row>
    <row r="46" spans="1:25" ht="15" customHeight="1">
      <c r="A46" s="179"/>
      <c r="Q46" s="180"/>
    </row>
    <row r="47" spans="1:25" ht="12.75" customHeight="1">
      <c r="A47" s="248" t="s">
        <v>317</v>
      </c>
      <c r="B47" s="248"/>
      <c r="C47" s="248"/>
      <c r="D47" s="248"/>
      <c r="E47" s="248"/>
      <c r="F47" s="248"/>
      <c r="G47" s="248"/>
      <c r="I47" s="181"/>
      <c r="J47" s="181"/>
      <c r="K47" s="181"/>
    </row>
    <row r="48" spans="1:25" ht="13.8">
      <c r="A48" s="246" t="s">
        <v>318</v>
      </c>
      <c r="B48" s="246"/>
      <c r="C48" s="246"/>
      <c r="D48" s="246"/>
      <c r="E48" s="246"/>
      <c r="F48" s="182"/>
      <c r="G48" s="182"/>
      <c r="H48" s="182"/>
      <c r="I48" s="182"/>
      <c r="J48" s="182"/>
      <c r="O48" s="181"/>
    </row>
    <row r="49" spans="1:1" ht="13.8">
      <c r="A49" s="183"/>
    </row>
    <row r="50" spans="1:1" ht="13.8"/>
    <row r="51" spans="1:1" ht="13.8"/>
  </sheetData>
  <mergeCells count="3">
    <mergeCell ref="A48:E48"/>
    <mergeCell ref="B5:J5"/>
    <mergeCell ref="A47:G47"/>
  </mergeCells>
  <dataValidations count="4">
    <dataValidation type="list" allowBlank="1" showErrorMessage="1" sqref="B43:B45" xr:uid="{00000000-0002-0000-0100-000000000000}">
      <formula1>"1. Bogotá se siente segura,2.   Bogotá confía en su bien-estar,3.   Bogotá confía en su potencial,4. Bogotá avanza en su acción climática,5. Bogotá confía en su gobierno"</formula1>
    </dataValidation>
    <dataValidation type="list" allowBlank="1" showErrorMessage="1" sqref="B41:B42" xr:uid="{00000000-0002-0000-0100-000001000000}">
      <formula1>"1. Bogotá se siente segura,2. Bogotá confía en su bien-estar,3. Bogotá confía en su potencial,4.Bogotá ordena su territorio y avanza en su acción climática,5. Bogotá confía en su gobierno"</formula1>
    </dataValidation>
    <dataValidation type="list" allowBlank="1" showErrorMessage="1" sqref="B17:B18" xr:uid="{00000000-0002-0000-0100-000002000000}">
      <formula1>"1. Bogotá avanza en su seguridad,2. Bogotá confía en su bien-estar,3. Bogotá confía en su potencial,4. Bogotá avanza en su acción climática,5. Bogotá confía en su gobierno"</formula1>
    </dataValidation>
    <dataValidation type="list" allowBlank="1" showErrorMessage="1" sqref="B19:B40" xr:uid="{00000000-0002-0000-0100-000003000000}">
      <formula1>"1. Bogotá se siente segura,2. Bogotá confía en su bien-estar,3. Bogotá confía en su potencial,4. Bogotá avanza en su acción climática,5. Bogotá confía en su gobierno"</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M76"/>
  <sheetViews>
    <sheetView showGridLines="0" topLeftCell="A68" zoomScale="80" zoomScaleNormal="80" workbookViewId="0">
      <selection activeCell="F81" sqref="F81"/>
    </sheetView>
  </sheetViews>
  <sheetFormatPr baseColWidth="10" defaultColWidth="10.8984375" defaultRowHeight="10.199999999999999"/>
  <cols>
    <col min="1" max="1" width="3.3984375" style="58" customWidth="1"/>
    <col min="2" max="4" width="10.8984375" style="58"/>
    <col min="5" max="5" width="27.19921875" style="58" customWidth="1"/>
    <col min="6" max="6" width="19.59765625" style="58" bestFit="1" customWidth="1"/>
    <col min="7" max="9" width="16.69921875" style="58" bestFit="1" customWidth="1"/>
    <col min="10" max="13" width="16.796875" style="58" bestFit="1" customWidth="1"/>
    <col min="14" max="16384" width="10.8984375" style="58"/>
  </cols>
  <sheetData>
    <row r="2" spans="2:13">
      <c r="B2" s="249" t="s">
        <v>319</v>
      </c>
      <c r="C2" s="249"/>
      <c r="D2" s="249"/>
    </row>
    <row r="4" spans="2:13" ht="20.399999999999999">
      <c r="B4" s="59" t="s">
        <v>320</v>
      </c>
      <c r="C4" s="59" t="s">
        <v>248</v>
      </c>
      <c r="D4" s="59" t="s">
        <v>4</v>
      </c>
      <c r="E4" s="59" t="s">
        <v>5</v>
      </c>
      <c r="F4" s="60" t="s">
        <v>22</v>
      </c>
      <c r="G4" s="60" t="s">
        <v>23</v>
      </c>
      <c r="H4" s="60" t="s">
        <v>24</v>
      </c>
      <c r="I4" s="60" t="s">
        <v>25</v>
      </c>
      <c r="J4" s="101" t="s">
        <v>26</v>
      </c>
      <c r="K4" s="101" t="s">
        <v>27</v>
      </c>
      <c r="L4" s="101" t="s">
        <v>28</v>
      </c>
      <c r="M4" s="101" t="s">
        <v>29</v>
      </c>
    </row>
    <row r="5" spans="2:13">
      <c r="B5" s="61" t="s">
        <v>321</v>
      </c>
      <c r="C5" s="62" t="s">
        <v>209</v>
      </c>
      <c r="D5" s="63" t="s">
        <v>322</v>
      </c>
      <c r="E5" s="70" t="s">
        <v>226</v>
      </c>
      <c r="F5" s="64">
        <v>468048173427</v>
      </c>
      <c r="G5" s="64">
        <v>477237000000</v>
      </c>
      <c r="H5" s="64">
        <v>510511000000</v>
      </c>
      <c r="I5" s="64">
        <v>533547000000</v>
      </c>
      <c r="J5" s="89">
        <f>F5</f>
        <v>468048173427</v>
      </c>
      <c r="K5" s="89">
        <f t="shared" ref="K5:K6" si="0">G5/1.03</f>
        <v>463336893203.88348</v>
      </c>
      <c r="L5" s="89">
        <f t="shared" ref="L5:L6" si="1">H5/(1.03*1.03)</f>
        <v>481205580167.7821</v>
      </c>
      <c r="M5" s="89">
        <f t="shared" ref="M5:M6" si="2">I5/(1.03*1.03*1.03)</f>
        <v>488271086922.90021</v>
      </c>
    </row>
    <row r="6" spans="2:13">
      <c r="B6" s="65" t="s">
        <v>323</v>
      </c>
      <c r="C6" s="66" t="s">
        <v>209</v>
      </c>
      <c r="D6" s="67" t="s">
        <v>322</v>
      </c>
      <c r="E6" s="68" t="s">
        <v>226</v>
      </c>
      <c r="F6" s="69">
        <f>+F5-F7</f>
        <v>449983173427</v>
      </c>
      <c r="G6" s="69">
        <f t="shared" ref="G6:I6" si="3">+G5-G7</f>
        <v>477237000000</v>
      </c>
      <c r="H6" s="69">
        <f t="shared" si="3"/>
        <v>510511000000</v>
      </c>
      <c r="I6" s="69">
        <f t="shared" si="3"/>
        <v>533547000000</v>
      </c>
      <c r="J6" s="92">
        <f>F6</f>
        <v>449983173427</v>
      </c>
      <c r="K6" s="92">
        <f t="shared" si="0"/>
        <v>463336893203.88348</v>
      </c>
      <c r="L6" s="92">
        <f t="shared" si="1"/>
        <v>481205580167.7821</v>
      </c>
      <c r="M6" s="92">
        <f t="shared" si="2"/>
        <v>488271086922.90021</v>
      </c>
    </row>
    <row r="7" spans="2:13">
      <c r="F7" s="78">
        <v>18065000000</v>
      </c>
    </row>
    <row r="9" spans="2:13" ht="20.399999999999999">
      <c r="B9" s="59" t="s">
        <v>320</v>
      </c>
      <c r="C9" s="59" t="s">
        <v>248</v>
      </c>
      <c r="D9" s="59" t="s">
        <v>4</v>
      </c>
      <c r="E9" s="59" t="s">
        <v>5</v>
      </c>
      <c r="F9" s="60" t="s">
        <v>22</v>
      </c>
      <c r="G9" s="60" t="s">
        <v>23</v>
      </c>
      <c r="H9" s="60" t="s">
        <v>24</v>
      </c>
      <c r="I9" s="60" t="s">
        <v>25</v>
      </c>
      <c r="J9" s="101" t="s">
        <v>26</v>
      </c>
      <c r="K9" s="101" t="s">
        <v>27</v>
      </c>
      <c r="L9" s="101" t="s">
        <v>28</v>
      </c>
      <c r="M9" s="101" t="s">
        <v>29</v>
      </c>
    </row>
    <row r="10" spans="2:13">
      <c r="B10" s="61" t="s">
        <v>321</v>
      </c>
      <c r="C10" s="62" t="s">
        <v>324</v>
      </c>
      <c r="D10" s="63" t="s">
        <v>325</v>
      </c>
      <c r="E10" s="70" t="s">
        <v>197</v>
      </c>
      <c r="F10" s="64">
        <v>13541000000</v>
      </c>
      <c r="G10" s="64">
        <v>7443000000</v>
      </c>
      <c r="H10" s="64">
        <v>7973000000</v>
      </c>
      <c r="I10" s="64">
        <v>8327000000</v>
      </c>
      <c r="J10" s="89">
        <f>F10</f>
        <v>13541000000</v>
      </c>
      <c r="K10" s="89">
        <f t="shared" ref="K10:K11" si="4">G10/1.03</f>
        <v>7226213592.2330093</v>
      </c>
      <c r="L10" s="89">
        <f t="shared" ref="L10:L11" si="5">H10/(1.03*1.03)</f>
        <v>7515317183.5234241</v>
      </c>
      <c r="M10" s="89">
        <f t="shared" ref="M10:M11" si="6">I10/(1.03*1.03*1.03)</f>
        <v>7620384597.4337597</v>
      </c>
    </row>
    <row r="11" spans="2:13">
      <c r="B11" s="65" t="s">
        <v>323</v>
      </c>
      <c r="C11" s="66" t="s">
        <v>324</v>
      </c>
      <c r="D11" s="67" t="s">
        <v>325</v>
      </c>
      <c r="E11" s="68" t="s">
        <v>197</v>
      </c>
      <c r="F11" s="69">
        <f>+F10-F12</f>
        <v>9041000000</v>
      </c>
      <c r="G11" s="69">
        <f t="shared" ref="G11:I11" si="7">+G10-G12</f>
        <v>7443000000</v>
      </c>
      <c r="H11" s="69">
        <f t="shared" si="7"/>
        <v>7973000000</v>
      </c>
      <c r="I11" s="69">
        <f t="shared" si="7"/>
        <v>8327000000</v>
      </c>
      <c r="J11" s="92">
        <f>F11</f>
        <v>9041000000</v>
      </c>
      <c r="K11" s="92">
        <f t="shared" si="4"/>
        <v>7226213592.2330093</v>
      </c>
      <c r="L11" s="92">
        <f t="shared" si="5"/>
        <v>7515317183.5234241</v>
      </c>
      <c r="M11" s="92">
        <f t="shared" si="6"/>
        <v>7620384597.4337597</v>
      </c>
    </row>
    <row r="12" spans="2:13">
      <c r="F12" s="78">
        <v>4500000000</v>
      </c>
    </row>
    <row r="15" spans="2:13" ht="20.399999999999999">
      <c r="B15" s="59" t="s">
        <v>320</v>
      </c>
      <c r="C15" s="59" t="s">
        <v>248</v>
      </c>
      <c r="D15" s="59" t="s">
        <v>4</v>
      </c>
      <c r="E15" s="59" t="s">
        <v>5</v>
      </c>
      <c r="F15" s="60" t="s">
        <v>22</v>
      </c>
      <c r="G15" s="60" t="s">
        <v>23</v>
      </c>
      <c r="H15" s="60" t="s">
        <v>24</v>
      </c>
      <c r="I15" s="60" t="s">
        <v>25</v>
      </c>
      <c r="J15" s="101" t="s">
        <v>26</v>
      </c>
      <c r="K15" s="101" t="s">
        <v>27</v>
      </c>
      <c r="L15" s="101" t="s">
        <v>28</v>
      </c>
      <c r="M15" s="101" t="s">
        <v>29</v>
      </c>
    </row>
    <row r="16" spans="2:13">
      <c r="B16" s="61" t="s">
        <v>321</v>
      </c>
      <c r="C16" s="62" t="s">
        <v>54</v>
      </c>
      <c r="D16" s="63" t="s">
        <v>110</v>
      </c>
      <c r="E16" s="70" t="s">
        <v>326</v>
      </c>
      <c r="F16" s="64">
        <v>236850000000</v>
      </c>
      <c r="G16" s="64">
        <v>250374000000</v>
      </c>
      <c r="H16" s="64">
        <v>268205000000</v>
      </c>
      <c r="I16" s="64">
        <v>280123000000</v>
      </c>
      <c r="J16" s="89">
        <f>F16</f>
        <v>236850000000</v>
      </c>
      <c r="K16" s="89">
        <f t="shared" ref="K16:K17" si="8">G16/1.03</f>
        <v>243081553398.05826</v>
      </c>
      <c r="L16" s="89">
        <f t="shared" ref="L16:L17" si="9">H16/(1.03*1.03)</f>
        <v>252808935809.2186</v>
      </c>
      <c r="M16" s="89">
        <f t="shared" ref="M16:M17" si="10">I16/(1.03*1.03*1.03)</f>
        <v>256352227042.98511</v>
      </c>
    </row>
    <row r="17" spans="2:13">
      <c r="B17" s="65" t="s">
        <v>323</v>
      </c>
      <c r="C17" s="66" t="s">
        <v>54</v>
      </c>
      <c r="D17" s="67" t="s">
        <v>110</v>
      </c>
      <c r="E17" s="68" t="s">
        <v>326</v>
      </c>
      <c r="F17" s="69">
        <f>+F16+F18</f>
        <v>259415000000</v>
      </c>
      <c r="G17" s="69">
        <f t="shared" ref="G17:I17" si="11">+G16+G18</f>
        <v>250374000000</v>
      </c>
      <c r="H17" s="69">
        <f t="shared" si="11"/>
        <v>268205000000</v>
      </c>
      <c r="I17" s="69">
        <f t="shared" si="11"/>
        <v>280123000000</v>
      </c>
      <c r="J17" s="92">
        <f>F17</f>
        <v>259415000000</v>
      </c>
      <c r="K17" s="92">
        <f t="shared" si="8"/>
        <v>243081553398.05826</v>
      </c>
      <c r="L17" s="92">
        <f t="shared" si="9"/>
        <v>252808935809.2186</v>
      </c>
      <c r="M17" s="92">
        <f t="shared" si="10"/>
        <v>256352227042.98511</v>
      </c>
    </row>
    <row r="18" spans="2:13">
      <c r="F18" s="78">
        <v>22565000000</v>
      </c>
    </row>
    <row r="20" spans="2:13">
      <c r="B20" s="249" t="s">
        <v>327</v>
      </c>
      <c r="C20" s="249"/>
      <c r="D20" s="249"/>
    </row>
    <row r="22" spans="2:13" ht="20.399999999999999">
      <c r="B22" s="59" t="s">
        <v>320</v>
      </c>
      <c r="C22" s="59" t="s">
        <v>248</v>
      </c>
      <c r="D22" s="59" t="s">
        <v>4</v>
      </c>
      <c r="E22" s="59" t="s">
        <v>5</v>
      </c>
      <c r="F22" s="60" t="s">
        <v>22</v>
      </c>
      <c r="G22" s="60" t="s">
        <v>23</v>
      </c>
      <c r="H22" s="60" t="s">
        <v>24</v>
      </c>
      <c r="I22" s="60" t="s">
        <v>25</v>
      </c>
      <c r="J22" s="101" t="s">
        <v>26</v>
      </c>
      <c r="K22" s="101" t="s">
        <v>27</v>
      </c>
      <c r="L22" s="101" t="s">
        <v>28</v>
      </c>
      <c r="M22" s="101" t="s">
        <v>29</v>
      </c>
    </row>
    <row r="23" spans="2:13">
      <c r="B23" s="61" t="s">
        <v>321</v>
      </c>
      <c r="C23" s="62" t="s">
        <v>54</v>
      </c>
      <c r="D23" s="63" t="s">
        <v>88</v>
      </c>
      <c r="E23" s="70" t="s">
        <v>89</v>
      </c>
      <c r="F23" s="64">
        <v>471282000000</v>
      </c>
      <c r="G23" s="64">
        <v>498192000000</v>
      </c>
      <c r="H23" s="64">
        <v>533673000000</v>
      </c>
      <c r="I23" s="64">
        <v>557387000000</v>
      </c>
      <c r="J23" s="89">
        <f>F23</f>
        <v>471282000000</v>
      </c>
      <c r="K23" s="89">
        <f t="shared" ref="K23:K24" si="12">G23/1.03</f>
        <v>483681553398.05823</v>
      </c>
      <c r="L23" s="89">
        <f t="shared" ref="L23:L24" si="13">H23/(1.03*1.03)</f>
        <v>503037986615.13812</v>
      </c>
      <c r="M23" s="89">
        <f t="shared" ref="M23:M24" si="14">I23/(1.03*1.03*1.03)</f>
        <v>510088064081.87958</v>
      </c>
    </row>
    <row r="24" spans="2:13">
      <c r="B24" s="65" t="s">
        <v>323</v>
      </c>
      <c r="C24" s="66" t="s">
        <v>54</v>
      </c>
      <c r="D24" s="67" t="s">
        <v>88</v>
      </c>
      <c r="E24" s="68" t="s">
        <v>89</v>
      </c>
      <c r="F24" s="69">
        <f>+F23-F27</f>
        <v>466482000000</v>
      </c>
      <c r="G24" s="69">
        <f>+G23-G27</f>
        <v>452592000000</v>
      </c>
      <c r="H24" s="69">
        <f>+H23-H27</f>
        <v>452073000000</v>
      </c>
      <c r="I24" s="69">
        <f>+I23-I27-3000000</f>
        <v>482984000000</v>
      </c>
      <c r="J24" s="92">
        <f>F24</f>
        <v>466482000000</v>
      </c>
      <c r="K24" s="92">
        <f t="shared" si="12"/>
        <v>439409708737.86407</v>
      </c>
      <c r="L24" s="92">
        <f t="shared" si="13"/>
        <v>426122160429.82373</v>
      </c>
      <c r="M24" s="92">
        <f t="shared" si="14"/>
        <v>441998779201.02643</v>
      </c>
    </row>
    <row r="25" spans="2:13" ht="20.399999999999999">
      <c r="B25" s="59" t="s">
        <v>320</v>
      </c>
      <c r="C25" s="59" t="s">
        <v>248</v>
      </c>
      <c r="D25" s="59" t="s">
        <v>4</v>
      </c>
      <c r="E25" s="59" t="s">
        <v>5</v>
      </c>
      <c r="F25" s="60" t="s">
        <v>22</v>
      </c>
      <c r="G25" s="60" t="s">
        <v>23</v>
      </c>
      <c r="H25" s="60" t="s">
        <v>24</v>
      </c>
      <c r="I25" s="60" t="s">
        <v>25</v>
      </c>
      <c r="J25" s="101" t="s">
        <v>26</v>
      </c>
      <c r="K25" s="101" t="s">
        <v>27</v>
      </c>
      <c r="L25" s="101" t="s">
        <v>28</v>
      </c>
      <c r="M25" s="101" t="s">
        <v>29</v>
      </c>
    </row>
    <row r="26" spans="2:13">
      <c r="B26" s="61" t="s">
        <v>321</v>
      </c>
      <c r="C26" s="62" t="s">
        <v>54</v>
      </c>
      <c r="D26" s="63" t="s">
        <v>88</v>
      </c>
      <c r="E26" s="70" t="s">
        <v>148</v>
      </c>
      <c r="F26" s="71">
        <v>3000000000</v>
      </c>
      <c r="G26" s="71">
        <v>3171000000</v>
      </c>
      <c r="H26" s="71">
        <v>3397000000</v>
      </c>
      <c r="I26" s="71">
        <v>3548000000</v>
      </c>
      <c r="J26" s="89">
        <f t="shared" ref="J26" si="15">F26</f>
        <v>3000000000</v>
      </c>
      <c r="K26" s="89">
        <f t="shared" ref="K26:K27" si="16">G26/1.03</f>
        <v>3078640776.699029</v>
      </c>
      <c r="L26" s="89">
        <f t="shared" ref="L26:L27" si="17">H26/(1.03*1.03)</f>
        <v>3201998303.3273635</v>
      </c>
      <c r="M26" s="89">
        <f t="shared" ref="M26:M27" si="18">I26/(1.03*1.03*1.03)</f>
        <v>3246922607.3850102</v>
      </c>
    </row>
    <row r="27" spans="2:13">
      <c r="B27" s="65" t="s">
        <v>323</v>
      </c>
      <c r="C27" s="66" t="s">
        <v>54</v>
      </c>
      <c r="D27" s="67" t="s">
        <v>88</v>
      </c>
      <c r="E27" s="72" t="s">
        <v>148</v>
      </c>
      <c r="F27" s="73">
        <v>4800000000</v>
      </c>
      <c r="G27" s="73">
        <v>45600000000</v>
      </c>
      <c r="H27" s="73">
        <v>81600000000</v>
      </c>
      <c r="I27" s="73">
        <v>74400000000</v>
      </c>
      <c r="J27" s="92">
        <f>F27</f>
        <v>4800000000</v>
      </c>
      <c r="K27" s="92">
        <f t="shared" si="16"/>
        <v>44271844660.194176</v>
      </c>
      <c r="L27" s="92">
        <f t="shared" si="17"/>
        <v>76915826185.314362</v>
      </c>
      <c r="M27" s="92">
        <f t="shared" si="18"/>
        <v>68086539455.875069</v>
      </c>
    </row>
    <row r="28" spans="2:13">
      <c r="B28" s="74"/>
      <c r="C28" s="75"/>
      <c r="D28" s="76"/>
      <c r="E28" s="77"/>
      <c r="F28" s="78">
        <f>+F23-F24</f>
        <v>4800000000</v>
      </c>
      <c r="G28" s="78">
        <f t="shared" ref="G28:I28" si="19">+G23-G24</f>
        <v>45600000000</v>
      </c>
      <c r="H28" s="78">
        <f t="shared" si="19"/>
        <v>81600000000</v>
      </c>
      <c r="I28" s="78">
        <f t="shared" si="19"/>
        <v>74403000000</v>
      </c>
    </row>
    <row r="29" spans="2:13">
      <c r="B29" s="249" t="s">
        <v>328</v>
      </c>
      <c r="C29" s="249"/>
      <c r="D29" s="249"/>
      <c r="E29" s="77"/>
      <c r="F29" s="78"/>
      <c r="G29" s="78"/>
      <c r="H29" s="78"/>
      <c r="I29" s="78"/>
    </row>
    <row r="30" spans="2:13">
      <c r="B30" s="74"/>
      <c r="C30" s="75"/>
      <c r="D30" s="76"/>
      <c r="E30" s="77"/>
      <c r="F30" s="78"/>
      <c r="G30" s="78"/>
      <c r="H30" s="78"/>
      <c r="I30" s="78"/>
    </row>
    <row r="31" spans="2:13" ht="20.399999999999999">
      <c r="B31" s="59" t="s">
        <v>320</v>
      </c>
      <c r="C31" s="59" t="s">
        <v>248</v>
      </c>
      <c r="D31" s="59" t="s">
        <v>4</v>
      </c>
      <c r="E31" s="59" t="s">
        <v>5</v>
      </c>
      <c r="F31" s="60" t="s">
        <v>22</v>
      </c>
      <c r="G31" s="60" t="s">
        <v>23</v>
      </c>
      <c r="H31" s="60" t="s">
        <v>24</v>
      </c>
      <c r="I31" s="60" t="s">
        <v>25</v>
      </c>
      <c r="J31" s="101" t="s">
        <v>26</v>
      </c>
      <c r="K31" s="101" t="s">
        <v>27</v>
      </c>
      <c r="L31" s="101" t="s">
        <v>28</v>
      </c>
      <c r="M31" s="101" t="s">
        <v>29</v>
      </c>
    </row>
    <row r="32" spans="2:13">
      <c r="B32" s="61" t="s">
        <v>321</v>
      </c>
      <c r="C32" s="70" t="s">
        <v>54</v>
      </c>
      <c r="D32" s="70" t="s">
        <v>110</v>
      </c>
      <c r="E32" s="70" t="s">
        <v>111</v>
      </c>
      <c r="F32" s="79">
        <v>6618000000</v>
      </c>
      <c r="G32" s="79">
        <v>6996000000</v>
      </c>
      <c r="H32" s="79">
        <v>7494000000</v>
      </c>
      <c r="I32" s="79">
        <v>7827000000</v>
      </c>
      <c r="J32" s="89">
        <f t="shared" ref="J32" si="20">F32</f>
        <v>6618000000</v>
      </c>
      <c r="K32" s="89">
        <f t="shared" ref="K32" si="21">G32/1.03</f>
        <v>6792233009.7087374</v>
      </c>
      <c r="L32" s="89">
        <f t="shared" ref="L32" si="22">H32/(1.03*1.03)</f>
        <v>7063813743.0483551</v>
      </c>
      <c r="M32" s="89">
        <f t="shared" ref="M32" si="23">I32/(1.03*1.03*1.03)</f>
        <v>7162813767.7571802</v>
      </c>
    </row>
    <row r="33" spans="2:13">
      <c r="B33" s="65" t="s">
        <v>323</v>
      </c>
      <c r="C33" s="66" t="s">
        <v>54</v>
      </c>
      <c r="D33" s="67" t="s">
        <v>110</v>
      </c>
      <c r="E33" s="72" t="s">
        <v>111</v>
      </c>
      <c r="F33" s="73">
        <f>+F32+F26</f>
        <v>9618000000</v>
      </c>
      <c r="G33" s="73">
        <f>+G32+G26</f>
        <v>10167000000</v>
      </c>
      <c r="H33" s="73">
        <f>+H32+H26</f>
        <v>10891000000</v>
      </c>
      <c r="I33" s="73">
        <f>+I32+I26-1000000</f>
        <v>11374000000</v>
      </c>
      <c r="J33" s="92">
        <f>+J32-J37</f>
        <v>6618000000</v>
      </c>
      <c r="K33" s="92">
        <f>+K32-K37</f>
        <v>6792233009.7087374</v>
      </c>
      <c r="L33" s="92">
        <f>+L32-L37</f>
        <v>7063813743.0483551</v>
      </c>
      <c r="M33" s="92">
        <f>+M32-M37</f>
        <v>7162813767.7571802</v>
      </c>
    </row>
    <row r="34" spans="2:13">
      <c r="B34" s="74"/>
      <c r="C34" s="75"/>
      <c r="D34" s="76"/>
      <c r="E34" s="77"/>
      <c r="F34" s="80"/>
      <c r="G34" s="80"/>
      <c r="H34" s="80"/>
      <c r="I34" s="80"/>
    </row>
    <row r="35" spans="2:13">
      <c r="B35" s="74"/>
      <c r="C35" s="75"/>
      <c r="D35" s="76"/>
      <c r="E35" s="77"/>
      <c r="F35" s="78">
        <f>+F33-F32</f>
        <v>3000000000</v>
      </c>
      <c r="G35" s="78">
        <f t="shared" ref="G35:I35" si="24">+G33-G32</f>
        <v>3171000000</v>
      </c>
      <c r="H35" s="78">
        <f t="shared" si="24"/>
        <v>3397000000</v>
      </c>
      <c r="I35" s="78">
        <f t="shared" si="24"/>
        <v>3547000000</v>
      </c>
    </row>
    <row r="36" spans="2:13">
      <c r="B36" s="249" t="s">
        <v>329</v>
      </c>
      <c r="C36" s="249"/>
      <c r="D36" s="249"/>
      <c r="E36" s="77"/>
      <c r="F36" s="78"/>
      <c r="G36" s="78"/>
      <c r="H36" s="78"/>
      <c r="I36" s="78"/>
    </row>
    <row r="38" spans="2:13" ht="20.399999999999999">
      <c r="B38" s="59" t="s">
        <v>320</v>
      </c>
      <c r="C38" s="59" t="s">
        <v>248</v>
      </c>
      <c r="D38" s="59" t="s">
        <v>4</v>
      </c>
      <c r="E38" s="59" t="s">
        <v>5</v>
      </c>
      <c r="F38" s="60" t="s">
        <v>22</v>
      </c>
      <c r="G38" s="60" t="s">
        <v>23</v>
      </c>
      <c r="H38" s="60" t="s">
        <v>24</v>
      </c>
      <c r="I38" s="60" t="s">
        <v>25</v>
      </c>
      <c r="J38" s="101" t="s">
        <v>26</v>
      </c>
      <c r="K38" s="101" t="s">
        <v>27</v>
      </c>
      <c r="L38" s="101" t="s">
        <v>28</v>
      </c>
      <c r="M38" s="101" t="s">
        <v>29</v>
      </c>
    </row>
    <row r="39" spans="2:13">
      <c r="B39" s="62" t="s">
        <v>321</v>
      </c>
      <c r="C39" s="62" t="s">
        <v>54</v>
      </c>
      <c r="D39" s="63" t="s">
        <v>97</v>
      </c>
      <c r="E39" s="70" t="s">
        <v>105</v>
      </c>
      <c r="F39" s="81">
        <v>204544000000</v>
      </c>
      <c r="G39" s="82">
        <v>216224000000</v>
      </c>
      <c r="H39" s="82">
        <v>231622000000</v>
      </c>
      <c r="I39" s="82">
        <v>241915000000</v>
      </c>
      <c r="J39" s="89">
        <f t="shared" ref="J39" si="25">F39</f>
        <v>204544000000</v>
      </c>
      <c r="K39" s="89">
        <f t="shared" ref="K39" si="26">G39/1.03</f>
        <v>209926213592.233</v>
      </c>
      <c r="L39" s="89">
        <f t="shared" ref="L39" si="27">H39/(1.03*1.03)</f>
        <v>218325949665.37845</v>
      </c>
      <c r="M39" s="89">
        <f t="shared" ref="M39" si="28">I39/(1.03*1.03*1.03)</f>
        <v>221386494522.41959</v>
      </c>
    </row>
    <row r="40" spans="2:13">
      <c r="B40" s="66" t="s">
        <v>323</v>
      </c>
      <c r="C40" s="66" t="s">
        <v>54</v>
      </c>
      <c r="D40" s="67" t="s">
        <v>97</v>
      </c>
      <c r="E40" s="67" t="s">
        <v>105</v>
      </c>
      <c r="F40" s="83">
        <f>+ROUND(199319500000,-6)</f>
        <v>199320000000</v>
      </c>
      <c r="G40" s="83">
        <v>195326000000</v>
      </c>
      <c r="H40" s="83">
        <v>210724000000</v>
      </c>
      <c r="I40" s="83">
        <v>221017000000</v>
      </c>
      <c r="J40" s="92">
        <f>+J39-J44</f>
        <v>204544000000</v>
      </c>
      <c r="K40" s="92">
        <f>+K39-K44</f>
        <v>209926213592.233</v>
      </c>
      <c r="L40" s="92">
        <f>+L39-L44</f>
        <v>218325949665.37845</v>
      </c>
      <c r="M40" s="92">
        <f>+M39-M44</f>
        <v>221386494522.41959</v>
      </c>
    </row>
    <row r="41" spans="2:13" ht="20.399999999999999">
      <c r="B41" s="59" t="s">
        <v>320</v>
      </c>
      <c r="C41" s="59" t="s">
        <v>248</v>
      </c>
      <c r="D41" s="59" t="s">
        <v>4</v>
      </c>
      <c r="E41" s="59" t="s">
        <v>5</v>
      </c>
      <c r="F41" s="60" t="s">
        <v>22</v>
      </c>
      <c r="G41" s="60" t="s">
        <v>23</v>
      </c>
      <c r="H41" s="60" t="s">
        <v>24</v>
      </c>
      <c r="I41" s="60" t="s">
        <v>25</v>
      </c>
      <c r="J41" s="101" t="s">
        <v>26</v>
      </c>
      <c r="K41" s="101" t="s">
        <v>27</v>
      </c>
      <c r="L41" s="101" t="s">
        <v>28</v>
      </c>
      <c r="M41" s="101" t="s">
        <v>29</v>
      </c>
    </row>
    <row r="42" spans="2:13">
      <c r="B42" s="62" t="s">
        <v>321</v>
      </c>
      <c r="C42" s="62" t="s">
        <v>54</v>
      </c>
      <c r="D42" s="63" t="s">
        <v>110</v>
      </c>
      <c r="E42" s="70" t="s">
        <v>122</v>
      </c>
      <c r="F42" s="81">
        <v>76544000000</v>
      </c>
      <c r="G42" s="81">
        <v>80915000000</v>
      </c>
      <c r="H42" s="81">
        <v>86677000000</v>
      </c>
      <c r="I42" s="81">
        <v>90529000000</v>
      </c>
      <c r="J42" s="89">
        <f>F42</f>
        <v>76544000000</v>
      </c>
      <c r="K42" s="89">
        <f t="shared" ref="K42" si="29">G42/1.03</f>
        <v>78558252427.184464</v>
      </c>
      <c r="L42" s="89">
        <f t="shared" ref="L42" si="30">H42/(1.03*1.03)</f>
        <v>81701385615.986435</v>
      </c>
      <c r="M42" s="89">
        <f t="shared" ref="M42" si="31">I42/(1.03*1.03*1.03)</f>
        <v>82846859279.582184</v>
      </c>
    </row>
    <row r="43" spans="2:13">
      <c r="B43" s="66" t="s">
        <v>323</v>
      </c>
      <c r="C43" s="66" t="s">
        <v>54</v>
      </c>
      <c r="D43" s="67" t="s">
        <v>110</v>
      </c>
      <c r="E43" s="67" t="s">
        <v>122</v>
      </c>
      <c r="F43" s="84">
        <f>+ROUND(81768500000,-6)</f>
        <v>81769000000</v>
      </c>
      <c r="G43" s="84">
        <v>101813000000</v>
      </c>
      <c r="H43" s="84">
        <f>+H42+H44</f>
        <v>107575000000</v>
      </c>
      <c r="I43" s="84">
        <f>+I42+I44</f>
        <v>111427000000</v>
      </c>
      <c r="J43" s="92">
        <f>+J42-J47</f>
        <v>76544000000</v>
      </c>
      <c r="K43" s="92">
        <f>+K42-K47</f>
        <v>78558252427.184464</v>
      </c>
      <c r="L43" s="92">
        <f>+L42-L47</f>
        <v>81701385615.986435</v>
      </c>
      <c r="M43" s="92">
        <f>+M42-M47</f>
        <v>82846859279.582184</v>
      </c>
    </row>
    <row r="44" spans="2:13">
      <c r="B44" s="75"/>
      <c r="C44" s="75"/>
      <c r="D44" s="76"/>
      <c r="E44" s="76" t="s">
        <v>330</v>
      </c>
      <c r="F44" s="85">
        <f>+F43-F42</f>
        <v>5225000000</v>
      </c>
      <c r="G44" s="85">
        <f t="shared" ref="G44" si="32">+G43-G42</f>
        <v>20898000000</v>
      </c>
      <c r="H44" s="85">
        <f>+G44</f>
        <v>20898000000</v>
      </c>
      <c r="I44" s="85">
        <f>+H44</f>
        <v>20898000000</v>
      </c>
    </row>
    <row r="46" spans="2:13">
      <c r="B46" s="249" t="s">
        <v>331</v>
      </c>
      <c r="C46" s="249"/>
      <c r="D46" s="249"/>
    </row>
    <row r="48" spans="2:13" ht="20.399999999999999">
      <c r="B48" s="86" t="s">
        <v>320</v>
      </c>
      <c r="C48" s="86" t="s">
        <v>248</v>
      </c>
      <c r="D48" s="86" t="s">
        <v>4</v>
      </c>
      <c r="E48" s="86" t="s">
        <v>5</v>
      </c>
      <c r="F48" s="60" t="s">
        <v>22</v>
      </c>
      <c r="G48" s="60" t="s">
        <v>23</v>
      </c>
      <c r="H48" s="60" t="s">
        <v>24</v>
      </c>
      <c r="I48" s="60" t="s">
        <v>25</v>
      </c>
      <c r="J48" s="101" t="s">
        <v>26</v>
      </c>
      <c r="K48" s="101" t="s">
        <v>27</v>
      </c>
      <c r="L48" s="101" t="s">
        <v>28</v>
      </c>
      <c r="M48" s="101" t="s">
        <v>29</v>
      </c>
    </row>
    <row r="49" spans="2:13" ht="30.6">
      <c r="B49" s="87" t="s">
        <v>321</v>
      </c>
      <c r="C49" s="88" t="s">
        <v>37</v>
      </c>
      <c r="D49" s="88" t="s">
        <v>38</v>
      </c>
      <c r="E49" s="88" t="s">
        <v>39</v>
      </c>
      <c r="F49" s="89">
        <v>14741000000</v>
      </c>
      <c r="G49" s="89">
        <v>15583000000</v>
      </c>
      <c r="H49" s="89">
        <v>16692000000</v>
      </c>
      <c r="I49" s="89">
        <v>17434000000</v>
      </c>
      <c r="J49" s="89">
        <f t="shared" ref="J49" si="33">F49</f>
        <v>14741000000</v>
      </c>
      <c r="K49" s="89">
        <f t="shared" ref="K49" si="34">G49/1.03</f>
        <v>15129126213.592232</v>
      </c>
      <c r="L49" s="89">
        <f t="shared" ref="L49" si="35">H49/(1.03*1.03)</f>
        <v>15733810915.260628</v>
      </c>
      <c r="M49" s="89">
        <f t="shared" ref="M49" si="36">I49/(1.03*1.03*1.03)</f>
        <v>15954579689.162985</v>
      </c>
    </row>
    <row r="50" spans="2:13" ht="30.6">
      <c r="B50" s="90" t="s">
        <v>323</v>
      </c>
      <c r="C50" s="91" t="s">
        <v>37</v>
      </c>
      <c r="D50" s="91" t="s">
        <v>38</v>
      </c>
      <c r="E50" s="91" t="s">
        <v>39</v>
      </c>
      <c r="F50" s="92">
        <f t="shared" ref="F50:M50" si="37">+F49-F54</f>
        <v>14241000000</v>
      </c>
      <c r="G50" s="92">
        <f t="shared" si="37"/>
        <v>14583000000</v>
      </c>
      <c r="H50" s="92">
        <f t="shared" si="37"/>
        <v>15692000000</v>
      </c>
      <c r="I50" s="92">
        <f t="shared" si="37"/>
        <v>16434000000</v>
      </c>
      <c r="J50" s="92">
        <f t="shared" si="37"/>
        <v>14241000000</v>
      </c>
      <c r="K50" s="92">
        <f t="shared" si="37"/>
        <v>14158252427.184465</v>
      </c>
      <c r="L50" s="92">
        <f t="shared" si="37"/>
        <v>14791215006.126873</v>
      </c>
      <c r="M50" s="92">
        <f t="shared" si="37"/>
        <v>15039438029.809826</v>
      </c>
    </row>
    <row r="51" spans="2:13">
      <c r="B51" s="93"/>
      <c r="C51" s="94"/>
      <c r="D51" s="94"/>
      <c r="E51" s="94"/>
      <c r="F51" s="95"/>
      <c r="G51" s="95"/>
      <c r="H51" s="95"/>
      <c r="I51" s="95"/>
      <c r="J51" s="95"/>
      <c r="K51" s="95"/>
      <c r="L51" s="95"/>
      <c r="M51" s="95"/>
    </row>
    <row r="52" spans="2:13">
      <c r="B52" s="93"/>
      <c r="C52" s="94"/>
      <c r="D52" s="94"/>
      <c r="E52" s="94"/>
      <c r="F52" s="95"/>
      <c r="G52" s="95"/>
      <c r="H52" s="95"/>
      <c r="I52" s="95"/>
      <c r="J52" s="95"/>
      <c r="K52" s="95"/>
      <c r="L52" s="95"/>
      <c r="M52" s="95"/>
    </row>
    <row r="53" spans="2:13" ht="20.399999999999999">
      <c r="B53" s="86" t="s">
        <v>320</v>
      </c>
      <c r="C53" s="86" t="s">
        <v>248</v>
      </c>
      <c r="D53" s="86" t="s">
        <v>4</v>
      </c>
      <c r="E53" s="86" t="s">
        <v>5</v>
      </c>
      <c r="F53" s="60" t="s">
        <v>22</v>
      </c>
      <c r="G53" s="60" t="s">
        <v>23</v>
      </c>
      <c r="H53" s="60" t="s">
        <v>24</v>
      </c>
      <c r="I53" s="60" t="s">
        <v>25</v>
      </c>
      <c r="J53" s="101" t="s">
        <v>26</v>
      </c>
      <c r="K53" s="101" t="s">
        <v>27</v>
      </c>
      <c r="L53" s="101" t="s">
        <v>28</v>
      </c>
      <c r="M53" s="101" t="s">
        <v>29</v>
      </c>
    </row>
    <row r="54" spans="2:13" ht="102">
      <c r="B54" s="90" t="s">
        <v>323</v>
      </c>
      <c r="C54" s="91" t="s">
        <v>37</v>
      </c>
      <c r="D54" s="91" t="s">
        <v>38</v>
      </c>
      <c r="E54" s="91" t="s">
        <v>50</v>
      </c>
      <c r="F54" s="92">
        <v>500000000</v>
      </c>
      <c r="G54" s="92">
        <v>1000000000</v>
      </c>
      <c r="H54" s="92">
        <v>1000000000</v>
      </c>
      <c r="I54" s="92">
        <v>1000000000</v>
      </c>
      <c r="J54" s="92">
        <f t="shared" ref="J54" si="38">F54</f>
        <v>500000000</v>
      </c>
      <c r="K54" s="92">
        <f t="shared" ref="K54" si="39">G54/1.03</f>
        <v>970873786.40776694</v>
      </c>
      <c r="L54" s="92">
        <f t="shared" ref="L54" si="40">H54/(1.03*1.03)</f>
        <v>942595909.13375437</v>
      </c>
      <c r="M54" s="92">
        <f t="shared" ref="M54" si="41">I54/(1.03*1.03*1.03)</f>
        <v>915141659.35315955</v>
      </c>
    </row>
    <row r="57" spans="2:13">
      <c r="B57" s="249" t="s">
        <v>332</v>
      </c>
      <c r="C57" s="249"/>
      <c r="D57" s="249"/>
    </row>
    <row r="59" spans="2:13" ht="20.399999999999999">
      <c r="B59" s="86" t="s">
        <v>320</v>
      </c>
      <c r="C59" s="86" t="s">
        <v>3</v>
      </c>
      <c r="D59" s="86" t="s">
        <v>4</v>
      </c>
      <c r="E59" s="86" t="s">
        <v>5</v>
      </c>
      <c r="F59" s="60" t="s">
        <v>22</v>
      </c>
      <c r="G59" s="60" t="s">
        <v>23</v>
      </c>
      <c r="H59" s="60" t="s">
        <v>24</v>
      </c>
      <c r="I59" s="60" t="s">
        <v>25</v>
      </c>
      <c r="J59" s="101" t="s">
        <v>26</v>
      </c>
      <c r="K59" s="101" t="s">
        <v>27</v>
      </c>
      <c r="L59" s="101" t="s">
        <v>28</v>
      </c>
      <c r="M59" s="101" t="s">
        <v>29</v>
      </c>
    </row>
    <row r="60" spans="2:13" ht="71.400000000000006">
      <c r="B60" s="87" t="s">
        <v>321</v>
      </c>
      <c r="C60" s="61" t="s">
        <v>54</v>
      </c>
      <c r="D60" s="96" t="s">
        <v>97</v>
      </c>
      <c r="E60" s="96" t="s">
        <v>98</v>
      </c>
      <c r="F60" s="97">
        <v>78254000000</v>
      </c>
      <c r="G60" s="97">
        <v>82722000000</v>
      </c>
      <c r="H60" s="97">
        <v>88614000000</v>
      </c>
      <c r="I60" s="97">
        <v>92551000000</v>
      </c>
      <c r="J60" s="97">
        <f t="shared" ref="J60" si="42">F60</f>
        <v>78254000000</v>
      </c>
      <c r="K60" s="97">
        <f t="shared" ref="K60" si="43">G60/1.03</f>
        <v>80312621359.223297</v>
      </c>
      <c r="L60" s="97">
        <f t="shared" ref="L60" si="44">H60/(1.03*1.03)</f>
        <v>83527193891.978516</v>
      </c>
      <c r="M60" s="97">
        <f t="shared" ref="M60" si="45">I60/(1.03*1.03*1.03)</f>
        <v>84697275714.794266</v>
      </c>
    </row>
    <row r="61" spans="2:13" ht="71.400000000000006">
      <c r="B61" s="90" t="s">
        <v>323</v>
      </c>
      <c r="C61" s="91" t="s">
        <v>54</v>
      </c>
      <c r="D61" s="91" t="s">
        <v>97</v>
      </c>
      <c r="E61" s="91" t="s">
        <v>98</v>
      </c>
      <c r="F61" s="98">
        <v>78254000000</v>
      </c>
      <c r="G61" s="98">
        <v>91368000000</v>
      </c>
      <c r="H61" s="98">
        <v>106424000000</v>
      </c>
      <c r="I61" s="98">
        <v>116095000000</v>
      </c>
      <c r="J61" s="92">
        <f t="shared" ref="J61" si="46">F61</f>
        <v>78254000000</v>
      </c>
      <c r="K61" s="92">
        <f t="shared" ref="K61" si="47">G61/1.03</f>
        <v>88706796116.504852</v>
      </c>
      <c r="L61" s="92">
        <f t="shared" ref="L61" si="48">H61/(1.03*1.03)</f>
        <v>100314827033.65068</v>
      </c>
      <c r="M61" s="92">
        <f t="shared" ref="M61" si="49">I61/(1.03*1.03*1.03)</f>
        <v>106243370942.60506</v>
      </c>
    </row>
    <row r="64" spans="2:13">
      <c r="B64" s="249" t="s">
        <v>333</v>
      </c>
      <c r="C64" s="249"/>
      <c r="D64" s="249"/>
    </row>
    <row r="66" spans="2:13">
      <c r="B66" s="99" t="s">
        <v>334</v>
      </c>
    </row>
    <row r="68" spans="2:13" ht="20.399999999999999">
      <c r="B68" s="86" t="s">
        <v>320</v>
      </c>
      <c r="C68" s="86" t="s">
        <v>248</v>
      </c>
      <c r="D68" s="86" t="s">
        <v>4</v>
      </c>
      <c r="E68" s="86" t="s">
        <v>5</v>
      </c>
      <c r="F68" s="60" t="s">
        <v>22</v>
      </c>
      <c r="G68" s="60" t="s">
        <v>23</v>
      </c>
      <c r="H68" s="60" t="s">
        <v>24</v>
      </c>
      <c r="I68" s="60" t="s">
        <v>25</v>
      </c>
      <c r="J68" s="101" t="s">
        <v>26</v>
      </c>
      <c r="K68" s="101" t="s">
        <v>27</v>
      </c>
      <c r="L68" s="101" t="s">
        <v>28</v>
      </c>
      <c r="M68" s="101" t="s">
        <v>29</v>
      </c>
    </row>
    <row r="69" spans="2:13" ht="51">
      <c r="B69" s="87" t="s">
        <v>321</v>
      </c>
      <c r="C69" s="61" t="s">
        <v>54</v>
      </c>
      <c r="D69" s="96" t="s">
        <v>110</v>
      </c>
      <c r="E69" s="96" t="s">
        <v>133</v>
      </c>
      <c r="F69" s="97">
        <v>4385000000</v>
      </c>
      <c r="G69" s="97">
        <v>4635000000</v>
      </c>
      <c r="H69" s="97">
        <v>4966000000</v>
      </c>
      <c r="I69" s="97">
        <v>5186000000</v>
      </c>
      <c r="J69" s="97">
        <v>4385000000</v>
      </c>
      <c r="K69" s="97">
        <v>4500000000</v>
      </c>
      <c r="L69" s="97">
        <v>4680931284.7582245</v>
      </c>
      <c r="M69" s="97">
        <v>4745924645.4054852</v>
      </c>
    </row>
    <row r="70" spans="2:13" ht="51">
      <c r="B70" s="90" t="s">
        <v>323</v>
      </c>
      <c r="C70" s="91" t="s">
        <v>54</v>
      </c>
      <c r="D70" s="91" t="s">
        <v>110</v>
      </c>
      <c r="E70" s="91" t="s">
        <v>133</v>
      </c>
      <c r="F70" s="98">
        <v>4358000000</v>
      </c>
      <c r="G70" s="98">
        <v>4514000000</v>
      </c>
      <c r="H70" s="98">
        <v>3763000000</v>
      </c>
      <c r="I70" s="98">
        <v>2811000000</v>
      </c>
      <c r="J70" s="92">
        <f>+J69-J73</f>
        <v>4358000000</v>
      </c>
      <c r="K70" s="92">
        <f t="shared" ref="K70:M70" si="50">+K69-K73</f>
        <v>4382524271.8446598</v>
      </c>
      <c r="L70" s="92">
        <f t="shared" si="50"/>
        <v>4563106796.1165056</v>
      </c>
      <c r="M70" s="92">
        <f t="shared" si="50"/>
        <v>4605907971.5244522</v>
      </c>
    </row>
    <row r="71" spans="2:13" ht="20.399999999999999">
      <c r="B71" s="86" t="s">
        <v>320</v>
      </c>
      <c r="C71" s="86" t="s">
        <v>248</v>
      </c>
      <c r="D71" s="86" t="s">
        <v>4</v>
      </c>
      <c r="E71" s="86" t="s">
        <v>5</v>
      </c>
      <c r="F71" s="60" t="s">
        <v>22</v>
      </c>
      <c r="G71" s="60" t="s">
        <v>23</v>
      </c>
      <c r="H71" s="60" t="s">
        <v>24</v>
      </c>
      <c r="I71" s="60" t="s">
        <v>25</v>
      </c>
      <c r="J71" s="101" t="s">
        <v>26</v>
      </c>
      <c r="K71" s="101" t="s">
        <v>27</v>
      </c>
      <c r="L71" s="101" t="s">
        <v>28</v>
      </c>
      <c r="M71" s="101" t="s">
        <v>29</v>
      </c>
    </row>
    <row r="72" spans="2:13" ht="20.399999999999999">
      <c r="B72" s="90" t="s">
        <v>335</v>
      </c>
      <c r="C72" s="91" t="s">
        <v>54</v>
      </c>
      <c r="D72" s="91" t="s">
        <v>110</v>
      </c>
      <c r="E72" s="91" t="s">
        <v>167</v>
      </c>
      <c r="F72" s="98">
        <v>0</v>
      </c>
      <c r="G72" s="98">
        <v>0</v>
      </c>
      <c r="H72" s="98">
        <f>+ROUND(1078427605.99026,-6)</f>
        <v>1078000000</v>
      </c>
      <c r="I72" s="98">
        <f>+ROUND(2221560868.33994,-6)</f>
        <v>2222000000</v>
      </c>
      <c r="J72" s="92">
        <f t="shared" ref="J72" si="51">F72</f>
        <v>0</v>
      </c>
      <c r="K72" s="92">
        <f t="shared" ref="K72" si="52">G72/1.03</f>
        <v>0</v>
      </c>
      <c r="L72" s="92">
        <f t="shared" ref="L72" si="53">H72/(1.03*1.03)</f>
        <v>1016118390.0461873</v>
      </c>
      <c r="M72" s="92">
        <f t="shared" ref="M72" si="54">I72/(1.03*1.03*1.03)</f>
        <v>2033444767.0827205</v>
      </c>
    </row>
    <row r="73" spans="2:13" ht="30.6">
      <c r="B73" s="90" t="s">
        <v>335</v>
      </c>
      <c r="C73" s="91" t="s">
        <v>54</v>
      </c>
      <c r="D73" s="91" t="s">
        <v>110</v>
      </c>
      <c r="E73" s="91" t="s">
        <v>162</v>
      </c>
      <c r="F73" s="98">
        <v>27000000</v>
      </c>
      <c r="G73" s="98">
        <f>+ROUND(121398948.345792,-6)</f>
        <v>121000000</v>
      </c>
      <c r="H73" s="98">
        <f>+ROUND(125040916.796166,-6)</f>
        <v>125000000</v>
      </c>
      <c r="I73" s="98">
        <f>180000000-F73</f>
        <v>153000000</v>
      </c>
      <c r="J73" s="92">
        <f t="shared" ref="J73" si="55">F73</f>
        <v>27000000</v>
      </c>
      <c r="K73" s="92">
        <f t="shared" ref="K73" si="56">G73/1.03</f>
        <v>117475728.15533981</v>
      </c>
      <c r="L73" s="92">
        <f t="shared" ref="L73" si="57">H73/(1.03*1.03)</f>
        <v>117824488.6417193</v>
      </c>
      <c r="M73" s="92">
        <f t="shared" ref="M73" si="58">I73/(1.03*1.03*1.03)</f>
        <v>140016673.88103342</v>
      </c>
    </row>
    <row r="75" spans="2:13">
      <c r="F75" s="100"/>
      <c r="G75" s="100"/>
      <c r="H75" s="100"/>
      <c r="I75" s="100"/>
    </row>
    <row r="76" spans="2:13">
      <c r="F76" s="100"/>
      <c r="G76" s="100"/>
      <c r="H76" s="100"/>
      <c r="I76" s="100"/>
    </row>
  </sheetData>
  <mergeCells count="7">
    <mergeCell ref="B64:D64"/>
    <mergeCell ref="B2:D2"/>
    <mergeCell ref="B20:D20"/>
    <mergeCell ref="B29:D29"/>
    <mergeCell ref="B36:D36"/>
    <mergeCell ref="B46:D46"/>
    <mergeCell ref="B57:D57"/>
  </mergeCells>
  <dataValidations count="3">
    <dataValidation type="list" allowBlank="1" showErrorMessage="1" sqref="C23:C24 C32:C36 C26:C30 C42:C44 C39:C40 C60:C61 C69:C70 C72:C73 C16:C17" xr:uid="{00000000-0002-0000-0200-000000000000}">
      <formula1>"1. Bogotá se siente segura,2. Bogotá confía en su bien-estar,3. Bogotá confía en su potencial,4. Bogotá avanza en su acción climática,5. Bogotá confía en su gobierno"</formula1>
    </dataValidation>
    <dataValidation type="list" allowBlank="1" showErrorMessage="1" sqref="D23:D24 D32:D36 D26:D30 D42:D44 D39:D40 D60:D61 D69:D70 D72:D73 D10:D11 D16:D17" xr:uid="{00000000-0002-0000-0200-000001000000}">
      <formula1>"2.07. Bogotá, una ciudad con menos Pobreza,2.08. Erradicación del hambre en Bogotá,2.09. Reduccion de formas extremas de exclusion,2.10. Salud Pública Integrada e Integral,2.11. Salud con calidad y en el territorio,2.12. Bogotá cuida a su gente,2.13. Bogo"&amp;"tá, un territorio de paz y reconciliación en donde todos puedan volver a empezar,2.14. Bogotá deportiva, recreativa, artística, patrimonial e intercultural,2.15. Bogotá protege todas las formas de vida"</formula1>
    </dataValidation>
    <dataValidation allowBlank="1" showInputMessage="1" showErrorMessage="1" sqref="D5:D6" xr:uid="{00000000-0002-0000-0200-000002000000}"/>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09"/>
  <sheetViews>
    <sheetView workbookViewId="0">
      <selection activeCell="B41" sqref="B41"/>
    </sheetView>
  </sheetViews>
  <sheetFormatPr baseColWidth="10" defaultColWidth="10.796875" defaultRowHeight="13.8"/>
  <cols>
    <col min="1" max="1" width="33.796875" style="102" customWidth="1"/>
    <col min="2" max="2" width="23.69921875" style="102" customWidth="1"/>
    <col min="3" max="3" width="20" style="102" customWidth="1"/>
    <col min="4" max="4" width="22.09765625" style="102" customWidth="1"/>
    <col min="5" max="5" width="21.296875" style="102" customWidth="1"/>
    <col min="6" max="6" width="23.3984375" style="102" customWidth="1"/>
    <col min="7" max="7" width="15.59765625" style="102" bestFit="1" customWidth="1"/>
    <col min="8" max="12" width="17.296875" style="102" customWidth="1"/>
    <col min="13" max="16384" width="10.796875" style="102"/>
  </cols>
  <sheetData>
    <row r="1" spans="1:13">
      <c r="B1" s="103">
        <v>2024</v>
      </c>
      <c r="C1" s="103">
        <v>2025</v>
      </c>
      <c r="D1" s="103">
        <v>2026</v>
      </c>
      <c r="E1" s="103">
        <v>2027</v>
      </c>
      <c r="F1" s="103" t="s">
        <v>336</v>
      </c>
    </row>
    <row r="2" spans="1:13">
      <c r="A2" s="102" t="s">
        <v>337</v>
      </c>
      <c r="B2" s="104" t="s">
        <v>338</v>
      </c>
      <c r="H2" s="104" t="s">
        <v>339</v>
      </c>
    </row>
    <row r="3" spans="1:13">
      <c r="A3" s="105" t="s">
        <v>340</v>
      </c>
      <c r="B3" s="106"/>
      <c r="C3" s="106"/>
      <c r="D3" s="106"/>
      <c r="E3" s="106"/>
      <c r="F3" s="107"/>
      <c r="H3" s="108"/>
      <c r="I3" s="108"/>
      <c r="J3" s="108"/>
      <c r="K3" s="108"/>
      <c r="L3" s="107"/>
    </row>
    <row r="4" spans="1:13">
      <c r="A4" s="109" t="s">
        <v>341</v>
      </c>
      <c r="B4" s="106">
        <v>32440000000</v>
      </c>
      <c r="C4" s="110">
        <v>34292000000</v>
      </c>
      <c r="D4" s="106">
        <v>36735000000</v>
      </c>
      <c r="E4" s="106">
        <v>38367000000</v>
      </c>
      <c r="F4" s="106">
        <v>141834000000</v>
      </c>
      <c r="H4" s="108">
        <f t="shared" ref="H4:H6" si="0">B4</f>
        <v>32440000000</v>
      </c>
      <c r="I4" s="108">
        <f t="shared" ref="I4:I6" si="1">C4/1.03</f>
        <v>33293203883.495144</v>
      </c>
      <c r="J4" s="108">
        <f t="shared" ref="J4:J6" si="2">D4/(1.03*1.03)</f>
        <v>34626260722.028465</v>
      </c>
      <c r="K4" s="108">
        <f t="shared" ref="K4:K6" si="3">E4/(1.03*1.03*1.03)</f>
        <v>35111240044.402672</v>
      </c>
      <c r="L4" s="107">
        <f t="shared" ref="L4:L6" si="4">SUM(H4:K4)</f>
        <v>135470704649.9263</v>
      </c>
    </row>
    <row r="5" spans="1:13">
      <c r="A5" s="109" t="s">
        <v>342</v>
      </c>
      <c r="B5" s="106">
        <v>16982000000</v>
      </c>
      <c r="C5" s="110">
        <v>16883000000</v>
      </c>
      <c r="D5" s="106">
        <v>18682000000</v>
      </c>
      <c r="E5" s="106">
        <v>19397000000</v>
      </c>
      <c r="F5" s="106">
        <v>71944000000</v>
      </c>
      <c r="H5" s="108">
        <f t="shared" si="0"/>
        <v>16982000000</v>
      </c>
      <c r="I5" s="108">
        <f t="shared" si="1"/>
        <v>16391262135.922329</v>
      </c>
      <c r="J5" s="108">
        <f t="shared" si="2"/>
        <v>17609576774.436798</v>
      </c>
      <c r="K5" s="108">
        <f t="shared" si="3"/>
        <v>17751002766.473236</v>
      </c>
      <c r="L5" s="107">
        <f t="shared" si="4"/>
        <v>68733841676.832367</v>
      </c>
    </row>
    <row r="6" spans="1:13">
      <c r="A6" s="109" t="s">
        <v>336</v>
      </c>
      <c r="B6" s="106">
        <f>B4+B5</f>
        <v>49422000000</v>
      </c>
      <c r="C6" s="110">
        <f t="shared" ref="C6:F6" si="5">C4+C5</f>
        <v>51175000000</v>
      </c>
      <c r="D6" s="106">
        <f t="shared" si="5"/>
        <v>55417000000</v>
      </c>
      <c r="E6" s="106">
        <f t="shared" si="5"/>
        <v>57764000000</v>
      </c>
      <c r="F6" s="106">
        <f t="shared" si="5"/>
        <v>213778000000</v>
      </c>
      <c r="H6" s="108">
        <f t="shared" si="0"/>
        <v>49422000000</v>
      </c>
      <c r="I6" s="108">
        <f t="shared" si="1"/>
        <v>49684466019.417473</v>
      </c>
      <c r="J6" s="108">
        <f t="shared" si="2"/>
        <v>52235837496.465271</v>
      </c>
      <c r="K6" s="108">
        <f t="shared" si="3"/>
        <v>52862242810.875908</v>
      </c>
      <c r="L6" s="107">
        <f t="shared" si="4"/>
        <v>204204546326.75867</v>
      </c>
      <c r="M6" s="102" t="s">
        <v>343</v>
      </c>
    </row>
    <row r="7" spans="1:13">
      <c r="B7" s="106"/>
      <c r="C7" s="110"/>
      <c r="D7" s="106"/>
      <c r="E7" s="106"/>
      <c r="F7" s="107"/>
      <c r="H7" s="108"/>
      <c r="I7" s="108"/>
      <c r="J7" s="108"/>
      <c r="K7" s="108"/>
      <c r="L7" s="107"/>
    </row>
    <row r="8" spans="1:13">
      <c r="C8" s="110"/>
    </row>
    <row r="9" spans="1:13">
      <c r="A9" s="111" t="s">
        <v>344</v>
      </c>
      <c r="B9" s="106">
        <v>14490000000</v>
      </c>
      <c r="C9" s="106">
        <v>14249000000</v>
      </c>
      <c r="D9" s="106">
        <v>15860000000</v>
      </c>
      <c r="E9" s="106">
        <v>16450000000</v>
      </c>
      <c r="F9" s="106">
        <f>SUM(B9:E9)</f>
        <v>61049000000</v>
      </c>
    </row>
    <row r="10" spans="1:13">
      <c r="A10" s="112" t="s">
        <v>345</v>
      </c>
      <c r="B10" s="107">
        <f>B5-B9</f>
        <v>2492000000</v>
      </c>
      <c r="C10" s="110">
        <f t="shared" ref="C10:E10" si="6">C5-C9</f>
        <v>2634000000</v>
      </c>
      <c r="D10" s="107">
        <f t="shared" si="6"/>
        <v>2822000000</v>
      </c>
      <c r="E10" s="107">
        <f t="shared" si="6"/>
        <v>2947000000</v>
      </c>
      <c r="F10" s="107">
        <f>SUM(B10:E10)</f>
        <v>10895000000</v>
      </c>
      <c r="H10" s="108">
        <f t="shared" ref="H10" si="7">B10</f>
        <v>2492000000</v>
      </c>
      <c r="I10" s="108">
        <f t="shared" ref="I10" si="8">C10/1.03</f>
        <v>2557281553.3980584</v>
      </c>
      <c r="J10" s="108">
        <f t="shared" ref="J10" si="9">D10/(1.03*1.03)</f>
        <v>2660005655.5754547</v>
      </c>
      <c r="K10" s="108">
        <f t="shared" ref="K10" si="10">E10/(1.03*1.03*1.03)</f>
        <v>2696922470.1137614</v>
      </c>
      <c r="L10" s="107">
        <f t="shared" ref="L10" si="11">SUM(H10:K10)</f>
        <v>10406209679.087275</v>
      </c>
    </row>
    <row r="12" spans="1:13" hidden="1"/>
    <row r="13" spans="1:13" ht="27.6" hidden="1">
      <c r="A13" s="113" t="s">
        <v>346</v>
      </c>
      <c r="B13" s="103">
        <v>2024</v>
      </c>
      <c r="C13" s="103">
        <v>2025</v>
      </c>
      <c r="D13" s="103">
        <v>2026</v>
      </c>
      <c r="E13" s="103">
        <v>2027</v>
      </c>
      <c r="F13" s="103" t="s">
        <v>347</v>
      </c>
    </row>
    <row r="14" spans="1:13" ht="55.2" hidden="1">
      <c r="A14" s="114" t="s">
        <v>340</v>
      </c>
      <c r="B14" s="115">
        <f>+B15+B16</f>
        <v>49422000000</v>
      </c>
      <c r="C14" s="115">
        <f t="shared" ref="C14:E14" si="12">+C15+C16</f>
        <v>49684466019</v>
      </c>
      <c r="D14" s="115">
        <f t="shared" si="12"/>
        <v>52235837496</v>
      </c>
      <c r="E14" s="115">
        <f t="shared" si="12"/>
        <v>52862242811.88855</v>
      </c>
      <c r="F14" s="115">
        <f>SUM(B14:E14)</f>
        <v>204204546326.88855</v>
      </c>
    </row>
    <row r="15" spans="1:13" hidden="1">
      <c r="A15" s="116" t="s">
        <v>342</v>
      </c>
      <c r="B15" s="117">
        <v>16982170192</v>
      </c>
      <c r="C15" s="117">
        <v>16883376293.240316</v>
      </c>
      <c r="D15" s="117">
        <v>18681987458.714256</v>
      </c>
      <c r="E15" s="117">
        <v>19396951752</v>
      </c>
      <c r="F15" s="118">
        <f t="shared" ref="F15:F16" si="13">SUM(B15:E15)</f>
        <v>71944485695.954575</v>
      </c>
    </row>
    <row r="16" spans="1:13" hidden="1">
      <c r="A16" s="116" t="s">
        <v>341</v>
      </c>
      <c r="B16" s="118">
        <v>32439829808</v>
      </c>
      <c r="C16" s="118">
        <v>32801089725.759682</v>
      </c>
      <c r="D16" s="118">
        <v>33553850037.285744</v>
      </c>
      <c r="E16" s="118">
        <v>33465291059.888554</v>
      </c>
      <c r="F16" s="118">
        <f t="shared" si="13"/>
        <v>132260060630.93398</v>
      </c>
    </row>
    <row r="17" spans="1:6" hidden="1"/>
    <row r="18" spans="1:6" hidden="1"/>
    <row r="19" spans="1:6" hidden="1">
      <c r="A19" s="109" t="s">
        <v>348</v>
      </c>
      <c r="B19" s="109"/>
      <c r="C19" s="109"/>
      <c r="D19" s="109"/>
      <c r="E19" s="109"/>
      <c r="F19" s="109"/>
    </row>
    <row r="20" spans="1:6" hidden="1">
      <c r="A20" s="250"/>
      <c r="B20" s="250"/>
      <c r="C20" s="250"/>
      <c r="D20" s="250"/>
      <c r="E20" s="250"/>
      <c r="F20" s="250"/>
    </row>
    <row r="21" spans="1:6" ht="27.6" hidden="1">
      <c r="A21" s="119" t="s">
        <v>346</v>
      </c>
      <c r="B21" s="120">
        <v>2024</v>
      </c>
      <c r="C21" s="120">
        <v>2025</v>
      </c>
      <c r="D21" s="120">
        <v>2026</v>
      </c>
      <c r="E21" s="120">
        <v>2027</v>
      </c>
      <c r="F21" s="120" t="s">
        <v>347</v>
      </c>
    </row>
    <row r="22" spans="1:6" ht="55.2" hidden="1">
      <c r="A22" s="121" t="s">
        <v>340</v>
      </c>
      <c r="B22" s="122">
        <f>+B23+B24</f>
        <v>34931601808</v>
      </c>
      <c r="C22" s="122">
        <f t="shared" ref="C22:E22" si="14">+C23+C24</f>
        <v>35435142445.18972</v>
      </c>
      <c r="D22" s="122">
        <f t="shared" si="14"/>
        <v>36375494428.709969</v>
      </c>
      <c r="E22" s="122">
        <f t="shared" si="14"/>
        <v>36412317566.044609</v>
      </c>
      <c r="F22" s="122">
        <f>SUM(B22:E22)</f>
        <v>143154556247.94431</v>
      </c>
    </row>
    <row r="23" spans="1:6" hidden="1">
      <c r="A23" s="123" t="s">
        <v>342</v>
      </c>
      <c r="B23" s="124">
        <v>2491772000</v>
      </c>
      <c r="C23" s="124">
        <v>2634052719.4300361</v>
      </c>
      <c r="D23" s="124">
        <v>2821644391.4242268</v>
      </c>
      <c r="E23" s="124">
        <v>2947026506.1560574</v>
      </c>
      <c r="F23" s="125">
        <f t="shared" ref="F23:F24" si="15">SUM(B23:E23)</f>
        <v>10894495617.010321</v>
      </c>
    </row>
    <row r="24" spans="1:6" hidden="1">
      <c r="A24" s="123" t="s">
        <v>341</v>
      </c>
      <c r="B24" s="125">
        <v>32439829808</v>
      </c>
      <c r="C24" s="125">
        <v>32801089725.759682</v>
      </c>
      <c r="D24" s="125">
        <v>33553850037.285744</v>
      </c>
      <c r="E24" s="125">
        <v>33465291059.888554</v>
      </c>
      <c r="F24" s="125">
        <f t="shared" si="15"/>
        <v>132260060630.93398</v>
      </c>
    </row>
    <row r="25" spans="1:6" hidden="1"/>
    <row r="26" spans="1:6" hidden="1">
      <c r="B26" s="106"/>
      <c r="C26" s="106"/>
      <c r="D26" s="106"/>
      <c r="E26" s="106"/>
      <c r="F26" s="106"/>
    </row>
    <row r="27" spans="1:6" hidden="1">
      <c r="B27" s="106"/>
      <c r="C27" s="106"/>
      <c r="D27" s="106"/>
      <c r="E27" s="106"/>
      <c r="F27" s="106"/>
    </row>
    <row r="28" spans="1:6" hidden="1"/>
    <row r="29" spans="1:6" hidden="1"/>
    <row r="30" spans="1:6" hidden="1">
      <c r="A30" s="126" t="s">
        <v>349</v>
      </c>
      <c r="B30" s="127">
        <f>+B15-B23</f>
        <v>14490398192</v>
      </c>
      <c r="C30" s="127">
        <f t="shared" ref="C30:E30" si="16">+C15-C23</f>
        <v>14249323573.81028</v>
      </c>
      <c r="D30" s="127">
        <f t="shared" si="16"/>
        <v>15860343067.29003</v>
      </c>
      <c r="E30" s="127">
        <f t="shared" si="16"/>
        <v>16449925245.843943</v>
      </c>
      <c r="F30" s="127">
        <f>+B30+C30+D30+E30</f>
        <v>61049990078.944252</v>
      </c>
    </row>
    <row r="31" spans="1:6" hidden="1"/>
    <row r="32" spans="1:6" hidden="1"/>
    <row r="33" spans="1:13" ht="41.4" hidden="1">
      <c r="A33" s="113" t="s">
        <v>350</v>
      </c>
      <c r="B33" s="103">
        <v>2024</v>
      </c>
      <c r="C33" s="103">
        <v>2025</v>
      </c>
      <c r="D33" s="103">
        <v>2026</v>
      </c>
      <c r="E33" s="103">
        <v>2027</v>
      </c>
      <c r="F33" s="103" t="s">
        <v>347</v>
      </c>
    </row>
    <row r="34" spans="1:13" ht="41.4" hidden="1">
      <c r="A34" s="114" t="s">
        <v>351</v>
      </c>
      <c r="B34" s="115">
        <f>+B35+B36</f>
        <v>468048173427</v>
      </c>
      <c r="C34" s="115">
        <f t="shared" ref="C34:E34" si="17">+C35+C36</f>
        <v>463336893204</v>
      </c>
      <c r="D34" s="115">
        <f t="shared" si="17"/>
        <v>481205580168</v>
      </c>
      <c r="E34" s="115">
        <f t="shared" si="17"/>
        <v>470206086923</v>
      </c>
      <c r="F34" s="115">
        <f>SUM(B34:E34)</f>
        <v>1882796733722</v>
      </c>
    </row>
    <row r="35" spans="1:13" hidden="1">
      <c r="A35" s="114" t="s">
        <v>342</v>
      </c>
      <c r="B35" s="115">
        <v>7751195808</v>
      </c>
      <c r="C35" s="115">
        <v>9753026795.4426422</v>
      </c>
      <c r="D35" s="115">
        <v>9734454936.3985748</v>
      </c>
      <c r="E35" s="115">
        <v>10518311085.271444</v>
      </c>
      <c r="F35" s="115">
        <v>1882796733722</v>
      </c>
    </row>
    <row r="36" spans="1:13" hidden="1">
      <c r="A36" s="114" t="s">
        <v>341</v>
      </c>
      <c r="B36" s="115">
        <v>460296977619</v>
      </c>
      <c r="C36" s="115">
        <v>453583866408.55737</v>
      </c>
      <c r="D36" s="115">
        <v>471471125231.60144</v>
      </c>
      <c r="E36" s="115">
        <v>459687775837.72858</v>
      </c>
      <c r="F36" s="115">
        <v>37756988625.112663</v>
      </c>
    </row>
    <row r="37" spans="1:13">
      <c r="A37" s="128" t="s">
        <v>351</v>
      </c>
    </row>
    <row r="38" spans="1:13">
      <c r="A38" s="109" t="s">
        <v>337</v>
      </c>
      <c r="B38" s="104" t="s">
        <v>338</v>
      </c>
      <c r="H38" s="104" t="s">
        <v>339</v>
      </c>
    </row>
    <row r="39" spans="1:13">
      <c r="A39" s="109" t="s">
        <v>341</v>
      </c>
      <c r="B39" s="106">
        <v>442232173427</v>
      </c>
      <c r="C39" s="110">
        <v>467484000000</v>
      </c>
      <c r="D39" s="106">
        <v>500777000000</v>
      </c>
      <c r="E39" s="106">
        <v>523029000000</v>
      </c>
      <c r="F39" s="106">
        <f>SUM(B39:E39)</f>
        <v>1933522173427</v>
      </c>
      <c r="H39" s="108">
        <f>B39</f>
        <v>442232173427</v>
      </c>
      <c r="I39" s="108">
        <f>C39/1.03</f>
        <v>453867961165.04852</v>
      </c>
      <c r="J39" s="108">
        <f>D39/(1.03*1.03)</f>
        <v>472030351588.27411</v>
      </c>
      <c r="K39" s="108">
        <f>E39/(1.03*1.03*1.03)</f>
        <v>478645626949.82367</v>
      </c>
      <c r="L39" s="107">
        <f>SUM(H39:K39)</f>
        <v>1846776113130.1465</v>
      </c>
    </row>
    <row r="40" spans="1:13">
      <c r="A40" s="109" t="s">
        <v>342</v>
      </c>
      <c r="B40" s="106">
        <v>7751000000</v>
      </c>
      <c r="C40" s="110">
        <v>9753000000</v>
      </c>
      <c r="D40" s="106">
        <v>9734000000</v>
      </c>
      <c r="E40" s="106">
        <v>10518000000</v>
      </c>
      <c r="F40" s="106">
        <f t="shared" ref="F40" si="18">SUM(B40:E40)</f>
        <v>37756000000</v>
      </c>
      <c r="H40" s="108">
        <f t="shared" ref="H40:H41" si="19">B40</f>
        <v>7751000000</v>
      </c>
      <c r="I40" s="108">
        <f t="shared" ref="I40:I41" si="20">C40/1.03</f>
        <v>9468932038.8349514</v>
      </c>
      <c r="J40" s="108">
        <f t="shared" ref="J40:J41" si="21">D40/(1.03*1.03)</f>
        <v>9175228579.5079651</v>
      </c>
      <c r="K40" s="108">
        <f t="shared" ref="K40:K41" si="22">E40/(1.03*1.03*1.03)</f>
        <v>9625459973.0765324</v>
      </c>
      <c r="L40" s="107">
        <f t="shared" ref="L40:L41" si="23">SUM(H40:K40)</f>
        <v>36020620591.419449</v>
      </c>
    </row>
    <row r="41" spans="1:13">
      <c r="A41" s="109" t="s">
        <v>336</v>
      </c>
      <c r="B41" s="106">
        <f>SUM(B39:B40)</f>
        <v>449983173427</v>
      </c>
      <c r="C41" s="110">
        <f t="shared" ref="C41:F41" si="24">SUM(C39:C40)</f>
        <v>477237000000</v>
      </c>
      <c r="D41" s="106">
        <f t="shared" si="24"/>
        <v>510511000000</v>
      </c>
      <c r="E41" s="106">
        <f t="shared" si="24"/>
        <v>533547000000</v>
      </c>
      <c r="F41" s="106">
        <f t="shared" si="24"/>
        <v>1971278173427</v>
      </c>
      <c r="H41" s="108">
        <f t="shared" si="19"/>
        <v>449983173427</v>
      </c>
      <c r="I41" s="108">
        <f t="shared" si="20"/>
        <v>463336893203.88348</v>
      </c>
      <c r="J41" s="108">
        <f t="shared" si="21"/>
        <v>481205580167.7821</v>
      </c>
      <c r="K41" s="108">
        <f t="shared" si="22"/>
        <v>488271086922.90021</v>
      </c>
      <c r="L41" s="107">
        <f t="shared" si="23"/>
        <v>1882796733721.5657</v>
      </c>
      <c r="M41" s="102" t="s">
        <v>343</v>
      </c>
    </row>
    <row r="42" spans="1:13">
      <c r="B42" s="106"/>
      <c r="C42" s="110"/>
      <c r="D42" s="106"/>
      <c r="E42" s="106"/>
      <c r="F42" s="106"/>
    </row>
    <row r="43" spans="1:13">
      <c r="B43" s="129"/>
      <c r="C43" s="130"/>
    </row>
    <row r="44" spans="1:13">
      <c r="A44" s="111" t="s">
        <v>352</v>
      </c>
      <c r="B44" s="106">
        <v>14129000000</v>
      </c>
      <c r="C44" s="110">
        <v>13629000000</v>
      </c>
      <c r="D44" s="106">
        <v>15240000000</v>
      </c>
      <c r="E44" s="106">
        <v>15830000000</v>
      </c>
      <c r="F44" s="106">
        <f>SUM(B44:E44)</f>
        <v>58828000000</v>
      </c>
    </row>
    <row r="45" spans="1:13">
      <c r="A45" s="112" t="s">
        <v>345</v>
      </c>
      <c r="B45" s="107">
        <f>B40+B44</f>
        <v>21880000000</v>
      </c>
      <c r="C45" s="130">
        <f t="shared" ref="C45:E45" si="25">C40+C44</f>
        <v>23382000000</v>
      </c>
      <c r="D45" s="107">
        <f t="shared" si="25"/>
        <v>24974000000</v>
      </c>
      <c r="E45" s="107">
        <f t="shared" si="25"/>
        <v>26348000000</v>
      </c>
      <c r="F45" s="107">
        <f>F40+F44</f>
        <v>96584000000</v>
      </c>
      <c r="H45" s="108">
        <f t="shared" ref="H45" si="26">B45</f>
        <v>21880000000</v>
      </c>
      <c r="I45" s="108">
        <f t="shared" ref="I45" si="27">C45/1.03</f>
        <v>22700970873.786407</v>
      </c>
      <c r="J45" s="108">
        <f t="shared" ref="J45" si="28">D45/(1.03*1.03)</f>
        <v>23540390234.706383</v>
      </c>
      <c r="K45" s="108">
        <f t="shared" ref="K45" si="29">E45/(1.03*1.03*1.03)</f>
        <v>24112152440.637047</v>
      </c>
      <c r="L45" s="107">
        <f t="shared" ref="L45" si="30">SUM(H45:K45)</f>
        <v>92233513549.129837</v>
      </c>
    </row>
    <row r="46" spans="1:13">
      <c r="B46" s="106"/>
      <c r="C46" s="106"/>
      <c r="D46" s="106"/>
      <c r="E46" s="106"/>
    </row>
    <row r="47" spans="1:13" hidden="1">
      <c r="B47" s="107"/>
      <c r="C47" s="107"/>
      <c r="D47" s="107"/>
      <c r="E47" s="107"/>
    </row>
    <row r="48" spans="1:13" hidden="1">
      <c r="A48" s="109"/>
      <c r="B48" s="109"/>
      <c r="C48" s="109"/>
      <c r="D48" s="109"/>
      <c r="E48" s="109"/>
      <c r="F48" s="109"/>
    </row>
    <row r="49" spans="1:12" hidden="1">
      <c r="A49" s="250"/>
      <c r="B49" s="250"/>
      <c r="C49" s="250"/>
      <c r="D49" s="250"/>
      <c r="E49" s="250"/>
      <c r="F49" s="250"/>
    </row>
    <row r="50" spans="1:12" ht="41.4" hidden="1">
      <c r="A50" s="119" t="s">
        <v>350</v>
      </c>
      <c r="B50" s="120">
        <v>2024</v>
      </c>
      <c r="C50" s="120">
        <v>2025</v>
      </c>
      <c r="D50" s="120">
        <v>2026</v>
      </c>
      <c r="E50" s="120">
        <v>2027</v>
      </c>
      <c r="F50" s="120" t="s">
        <v>347</v>
      </c>
    </row>
    <row r="51" spans="1:12" ht="41.4" hidden="1">
      <c r="A51" s="121" t="s">
        <v>351</v>
      </c>
      <c r="B51" s="122">
        <f>+B52+B53</f>
        <v>482177571619</v>
      </c>
      <c r="C51" s="122">
        <f t="shared" ref="C51:D51" si="31">+C52+C53</f>
        <v>475347426740.21722</v>
      </c>
      <c r="D51" s="122">
        <f t="shared" si="31"/>
        <v>495804191384.20825</v>
      </c>
      <c r="E51" s="122">
        <f>+E52+E53-10000000</f>
        <v>488275855559.06866</v>
      </c>
      <c r="F51" s="122">
        <f>SUM(B51:E51)</f>
        <v>1941605045302.4941</v>
      </c>
    </row>
    <row r="52" spans="1:12" hidden="1">
      <c r="A52" s="121" t="s">
        <v>342</v>
      </c>
      <c r="B52" s="122">
        <v>21880594000</v>
      </c>
      <c r="C52" s="122">
        <v>21763560331.659836</v>
      </c>
      <c r="D52" s="122">
        <v>24333066152.606827</v>
      </c>
      <c r="E52" s="122">
        <v>28598079721.34008</v>
      </c>
      <c r="F52" s="122">
        <v>1882796733722</v>
      </c>
    </row>
    <row r="53" spans="1:12" hidden="1">
      <c r="A53" s="121" t="s">
        <v>341</v>
      </c>
      <c r="B53" s="122">
        <v>460296977619</v>
      </c>
      <c r="C53" s="122">
        <v>453583866408.55737</v>
      </c>
      <c r="D53" s="122">
        <v>471471125231.60144</v>
      </c>
      <c r="E53" s="122">
        <v>459687775837.72858</v>
      </c>
      <c r="F53" s="122">
        <v>37756988625.112663</v>
      </c>
    </row>
    <row r="54" spans="1:12" hidden="1"/>
    <row r="55" spans="1:12" ht="27.6" hidden="1">
      <c r="A55" s="131" t="s">
        <v>353</v>
      </c>
      <c r="B55" s="127">
        <f>+B52-B35</f>
        <v>14129398192</v>
      </c>
      <c r="C55" s="127">
        <f t="shared" ref="C55:E55" si="32">+C52-C35</f>
        <v>12010533536.217194</v>
      </c>
      <c r="D55" s="127">
        <f t="shared" si="32"/>
        <v>14598611216.208252</v>
      </c>
      <c r="E55" s="127">
        <f t="shared" si="32"/>
        <v>18079768636.068634</v>
      </c>
      <c r="F55" s="127">
        <f>+B55+C55+D55+E55</f>
        <v>58818311580.49408</v>
      </c>
    </row>
    <row r="56" spans="1:12" hidden="1"/>
    <row r="57" spans="1:12" hidden="1"/>
    <row r="58" spans="1:12" ht="27.6" hidden="1">
      <c r="A58" s="113" t="s">
        <v>354</v>
      </c>
      <c r="B58" s="103">
        <v>2024</v>
      </c>
      <c r="C58" s="103">
        <v>2025</v>
      </c>
      <c r="D58" s="103">
        <v>2026</v>
      </c>
      <c r="E58" s="103">
        <v>2027</v>
      </c>
      <c r="F58" s="103" t="s">
        <v>347</v>
      </c>
    </row>
    <row r="59" spans="1:12" ht="82.8" hidden="1">
      <c r="A59" s="114" t="s">
        <v>355</v>
      </c>
      <c r="B59" s="115">
        <f>+B60+B61</f>
        <v>41408000000</v>
      </c>
      <c r="C59" s="115">
        <f t="shared" ref="C59:E59" si="33">+C60+C61</f>
        <v>42244660194</v>
      </c>
      <c r="D59" s="115">
        <f t="shared" si="33"/>
        <v>44046564238</v>
      </c>
      <c r="E59" s="115">
        <f t="shared" si="33"/>
        <v>44607665044</v>
      </c>
      <c r="F59" s="115">
        <f>SUM(B59:E59)</f>
        <v>172306889476</v>
      </c>
    </row>
    <row r="60" spans="1:12" hidden="1">
      <c r="A60" s="116" t="s">
        <v>342</v>
      </c>
      <c r="B60" s="117">
        <v>4569634000</v>
      </c>
      <c r="C60" s="117">
        <v>4570688416.3668203</v>
      </c>
      <c r="D60" s="117">
        <v>5014343294.1852493</v>
      </c>
      <c r="E60" s="117">
        <v>5176470227.5131197</v>
      </c>
      <c r="F60" s="115">
        <f t="shared" ref="F60:F61" si="34">SUM(B60:E60)</f>
        <v>19331135938.065189</v>
      </c>
    </row>
    <row r="61" spans="1:12" hidden="1">
      <c r="A61" s="116" t="s">
        <v>341</v>
      </c>
      <c r="B61" s="118">
        <v>36838366000</v>
      </c>
      <c r="C61" s="118">
        <v>37673971777.633179</v>
      </c>
      <c r="D61" s="118">
        <v>39032220943.814751</v>
      </c>
      <c r="E61" s="118">
        <v>39431194816.486877</v>
      </c>
      <c r="F61" s="115">
        <f t="shared" si="34"/>
        <v>152975753537.93481</v>
      </c>
    </row>
    <row r="62" spans="1:12">
      <c r="A62" s="105" t="s">
        <v>355</v>
      </c>
    </row>
    <row r="63" spans="1:12">
      <c r="A63" s="109" t="s">
        <v>337</v>
      </c>
      <c r="B63" s="104" t="s">
        <v>338</v>
      </c>
      <c r="H63" s="104" t="s">
        <v>339</v>
      </c>
    </row>
    <row r="64" spans="1:12">
      <c r="A64" s="109" t="s">
        <v>341</v>
      </c>
      <c r="B64" s="106">
        <v>36838000000</v>
      </c>
      <c r="C64" s="110">
        <f>38941000000</f>
        <v>38941000000</v>
      </c>
      <c r="D64" s="106">
        <v>41715000000</v>
      </c>
      <c r="E64" s="106">
        <v>43568000000</v>
      </c>
      <c r="H64" s="108">
        <f>B64</f>
        <v>36838000000</v>
      </c>
      <c r="I64" s="108">
        <f>C64/1.03</f>
        <v>37806796116.504852</v>
      </c>
      <c r="J64" s="108">
        <f>D64/(1.03*1.03)</f>
        <v>39320388349.514565</v>
      </c>
      <c r="K64" s="108">
        <f>E64/(1.03*1.03*1.03)</f>
        <v>39870891814.698456</v>
      </c>
      <c r="L64" s="107">
        <f>SUM(H64:K64)</f>
        <v>153836076280.71786</v>
      </c>
    </row>
    <row r="65" spans="1:13">
      <c r="A65" s="109" t="s">
        <v>342</v>
      </c>
      <c r="B65" s="132">
        <v>4570000000</v>
      </c>
      <c r="C65" s="133">
        <v>4571000000</v>
      </c>
      <c r="D65" s="132">
        <v>5014000000</v>
      </c>
      <c r="E65" s="132">
        <v>5176000000</v>
      </c>
      <c r="H65" s="108">
        <f t="shared" ref="H65:H66" si="35">B65</f>
        <v>4570000000</v>
      </c>
      <c r="I65" s="108">
        <f t="shared" ref="I65:I66" si="36">C65/1.03</f>
        <v>4437864077.6699028</v>
      </c>
      <c r="J65" s="108">
        <f t="shared" ref="J65:J66" si="37">D65/(1.03*1.03)</f>
        <v>4726175888.3966446</v>
      </c>
      <c r="K65" s="108">
        <f t="shared" ref="K65:K66" si="38">E65/(1.03*1.03*1.03)</f>
        <v>4736773228.8119535</v>
      </c>
      <c r="L65" s="107">
        <f t="shared" ref="L65:L66" si="39">SUM(H65:K65)</f>
        <v>18470813194.878502</v>
      </c>
    </row>
    <row r="66" spans="1:13">
      <c r="A66" s="109" t="s">
        <v>336</v>
      </c>
      <c r="B66" s="132">
        <f>B64+B65</f>
        <v>41408000000</v>
      </c>
      <c r="C66" s="133">
        <f>C64+C65</f>
        <v>43512000000</v>
      </c>
      <c r="D66" s="132">
        <f t="shared" ref="D66:E66" si="40">D64+D65</f>
        <v>46729000000</v>
      </c>
      <c r="E66" s="132">
        <f t="shared" si="40"/>
        <v>48744000000</v>
      </c>
      <c r="H66" s="108">
        <f t="shared" si="35"/>
        <v>41408000000</v>
      </c>
      <c r="I66" s="108">
        <f t="shared" si="36"/>
        <v>42244660194.174759</v>
      </c>
      <c r="J66" s="108">
        <f t="shared" si="37"/>
        <v>44046564237.911209</v>
      </c>
      <c r="K66" s="108">
        <f t="shared" si="38"/>
        <v>44607665043.510406</v>
      </c>
      <c r="L66" s="107">
        <f t="shared" si="39"/>
        <v>172306889475.59637</v>
      </c>
      <c r="M66" s="102" t="s">
        <v>343</v>
      </c>
    </row>
    <row r="67" spans="1:13">
      <c r="C67" s="130"/>
    </row>
    <row r="68" spans="1:13">
      <c r="A68" s="111" t="s">
        <v>352</v>
      </c>
      <c r="B68" s="106">
        <v>361000000</v>
      </c>
      <c r="C68" s="106">
        <v>620000000</v>
      </c>
      <c r="D68" s="106">
        <v>620000000</v>
      </c>
      <c r="E68" s="106">
        <v>620000000</v>
      </c>
      <c r="F68" s="107">
        <f>SUM(B68:E68)</f>
        <v>2221000000</v>
      </c>
    </row>
    <row r="69" spans="1:13">
      <c r="A69" s="134" t="s">
        <v>345</v>
      </c>
      <c r="B69" s="107">
        <f>B65+B68</f>
        <v>4931000000</v>
      </c>
      <c r="C69" s="107">
        <f t="shared" ref="C69:E69" si="41">C65+C68</f>
        <v>5191000000</v>
      </c>
      <c r="D69" s="107">
        <f t="shared" si="41"/>
        <v>5634000000</v>
      </c>
      <c r="E69" s="107">
        <f t="shared" si="41"/>
        <v>5796000000</v>
      </c>
      <c r="F69" s="107">
        <f>SUM(B69:E69)</f>
        <v>21552000000</v>
      </c>
      <c r="H69" s="108">
        <f t="shared" ref="H69" si="42">B69</f>
        <v>4931000000</v>
      </c>
      <c r="I69" s="108">
        <f t="shared" ref="I69" si="43">C69/1.03</f>
        <v>5039805825.2427187</v>
      </c>
      <c r="J69" s="108">
        <f t="shared" ref="J69" si="44">D69/(1.03*1.03)</f>
        <v>5310585352.0595722</v>
      </c>
      <c r="K69" s="108">
        <f t="shared" ref="K69" si="45">E69/(1.03*1.03*1.03)</f>
        <v>5304161057.6109133</v>
      </c>
      <c r="L69" s="107">
        <f t="shared" ref="L69" si="46">SUM(H69:K69)</f>
        <v>20585552234.913204</v>
      </c>
    </row>
    <row r="71" spans="1:13">
      <c r="A71" s="104" t="s">
        <v>356</v>
      </c>
      <c r="B71" s="135">
        <f>B69+B45+B10+B88+B94</f>
        <v>87720000000</v>
      </c>
      <c r="C71" s="135">
        <f t="shared" ref="C71:E71" si="47">C69+C45+C10+C88+C94</f>
        <v>92729000000</v>
      </c>
      <c r="D71" s="135">
        <f t="shared" si="47"/>
        <v>99333000000</v>
      </c>
      <c r="E71" s="135">
        <f t="shared" si="47"/>
        <v>103746000000</v>
      </c>
      <c r="F71" s="104"/>
      <c r="H71" s="108">
        <f t="shared" ref="H71" si="48">B71</f>
        <v>87720000000</v>
      </c>
      <c r="I71" s="108">
        <f t="shared" ref="I71" si="49">C71/1.03</f>
        <v>90028155339.805817</v>
      </c>
      <c r="J71" s="108">
        <f t="shared" ref="J71" si="50">D71/(1.03*1.03)</f>
        <v>93630879441.983231</v>
      </c>
      <c r="K71" s="108">
        <f t="shared" ref="K71" si="51">E71/(1.03*1.03*1.03)</f>
        <v>94942286591.252899</v>
      </c>
      <c r="L71" s="107">
        <f t="shared" ref="L71" si="52">SUM(H71:K71)</f>
        <v>366321321373.04199</v>
      </c>
    </row>
    <row r="72" spans="1:13">
      <c r="B72" s="107">
        <f>B71-B97</f>
        <v>0</v>
      </c>
      <c r="C72" s="107">
        <f>C71-C97</f>
        <v>0</v>
      </c>
      <c r="D72" s="107">
        <f>D71-D97</f>
        <v>0</v>
      </c>
      <c r="E72" s="107">
        <f>E71-E97</f>
        <v>-1000000</v>
      </c>
    </row>
    <row r="73" spans="1:13" hidden="1">
      <c r="A73" s="109"/>
      <c r="B73" s="109"/>
      <c r="C73" s="109"/>
      <c r="D73" s="109"/>
      <c r="E73" s="109"/>
      <c r="F73" s="109"/>
    </row>
    <row r="74" spans="1:13" hidden="1">
      <c r="A74" s="109"/>
      <c r="B74" s="109"/>
      <c r="C74" s="109"/>
      <c r="D74" s="109"/>
      <c r="E74" s="109"/>
      <c r="F74" s="109"/>
    </row>
    <row r="75" spans="1:13" hidden="1">
      <c r="A75" s="109"/>
      <c r="B75" s="109"/>
      <c r="C75" s="109"/>
      <c r="D75" s="109"/>
      <c r="E75" s="109"/>
      <c r="F75" s="109"/>
    </row>
    <row r="76" spans="1:13" ht="27.6" hidden="1">
      <c r="A76" s="119" t="s">
        <v>354</v>
      </c>
      <c r="B76" s="120">
        <v>2024</v>
      </c>
      <c r="C76" s="120">
        <v>2025</v>
      </c>
      <c r="D76" s="120">
        <v>2026</v>
      </c>
      <c r="E76" s="120">
        <v>2027</v>
      </c>
      <c r="F76" s="120" t="s">
        <v>347</v>
      </c>
    </row>
    <row r="77" spans="1:13" ht="82.8" hidden="1">
      <c r="A77" s="121" t="s">
        <v>355</v>
      </c>
      <c r="B77" s="122">
        <f>+B78+B79</f>
        <v>41769000000</v>
      </c>
      <c r="C77" s="122">
        <f t="shared" ref="C77:E77" si="53">+C78+C79</f>
        <v>42864660194</v>
      </c>
      <c r="D77" s="122">
        <f t="shared" si="53"/>
        <v>44666564238</v>
      </c>
      <c r="E77" s="122">
        <f t="shared" si="53"/>
        <v>45227665044</v>
      </c>
      <c r="F77" s="122">
        <f>SUM(B77:E77)</f>
        <v>174527889476</v>
      </c>
    </row>
    <row r="78" spans="1:13" hidden="1">
      <c r="A78" s="123" t="s">
        <v>342</v>
      </c>
      <c r="B78" s="124">
        <v>4930634000</v>
      </c>
      <c r="C78" s="124">
        <v>5190688416.3668203</v>
      </c>
      <c r="D78" s="124">
        <v>5634343294.1852493</v>
      </c>
      <c r="E78" s="124">
        <v>5796470227.5131197</v>
      </c>
      <c r="F78" s="122">
        <f t="shared" ref="F78:F79" si="54">SUM(B78:E78)</f>
        <v>21552135938.065189</v>
      </c>
    </row>
    <row r="79" spans="1:13" hidden="1">
      <c r="A79" s="123" t="s">
        <v>341</v>
      </c>
      <c r="B79" s="125">
        <v>36838366000</v>
      </c>
      <c r="C79" s="125">
        <v>37673971777.633179</v>
      </c>
      <c r="D79" s="125">
        <v>39032220943.814751</v>
      </c>
      <c r="E79" s="125">
        <v>39431194816.486877</v>
      </c>
      <c r="F79" s="122">
        <f t="shared" si="54"/>
        <v>152975753537.93481</v>
      </c>
    </row>
    <row r="80" spans="1:13" hidden="1"/>
    <row r="81" spans="1:13" hidden="1"/>
    <row r="82" spans="1:13" hidden="1">
      <c r="A82" s="126" t="s">
        <v>357</v>
      </c>
      <c r="B82" s="127">
        <f>+B78-B60</f>
        <v>361000000</v>
      </c>
      <c r="C82" s="127">
        <f t="shared" ref="C82:E82" si="55">+C78-C60</f>
        <v>620000000</v>
      </c>
      <c r="D82" s="127">
        <f t="shared" si="55"/>
        <v>620000000</v>
      </c>
      <c r="E82" s="127">
        <f t="shared" si="55"/>
        <v>620000000</v>
      </c>
      <c r="F82" s="127">
        <f>SUM(B82:E82)</f>
        <v>2221000000</v>
      </c>
    </row>
    <row r="83" spans="1:13" hidden="1"/>
    <row r="84" spans="1:13" hidden="1"/>
    <row r="85" spans="1:13" hidden="1">
      <c r="A85" s="109"/>
      <c r="B85" s="109"/>
      <c r="C85" s="109"/>
      <c r="D85" s="109"/>
      <c r="E85" s="109"/>
      <c r="F85" s="109"/>
    </row>
    <row r="86" spans="1:13">
      <c r="A86" s="105" t="s">
        <v>358</v>
      </c>
      <c r="B86" s="104" t="s">
        <v>338</v>
      </c>
      <c r="H86" s="104" t="s">
        <v>339</v>
      </c>
    </row>
    <row r="87" spans="1:13" ht="26.4">
      <c r="A87" s="136" t="s">
        <v>359</v>
      </c>
      <c r="B87" s="137">
        <v>2024</v>
      </c>
      <c r="C87" s="137">
        <v>2025</v>
      </c>
      <c r="D87" s="137">
        <v>2026</v>
      </c>
      <c r="E87" s="137">
        <v>2027</v>
      </c>
      <c r="F87" s="137" t="s">
        <v>347</v>
      </c>
    </row>
    <row r="88" spans="1:13" ht="79.2">
      <c r="A88" s="138" t="s">
        <v>360</v>
      </c>
      <c r="B88" s="139">
        <v>25778000000</v>
      </c>
      <c r="C88" s="139">
        <v>28171000000</v>
      </c>
      <c r="D88" s="139">
        <v>30622000000</v>
      </c>
      <c r="E88" s="139">
        <v>31540000000</v>
      </c>
      <c r="F88" s="139">
        <f>SUM(B88:E88)</f>
        <v>116111000000</v>
      </c>
      <c r="H88" s="108">
        <f t="shared" ref="H88" si="56">B88</f>
        <v>25778000000</v>
      </c>
      <c r="I88" s="108">
        <f t="shared" ref="I88" si="57">C88/1.03</f>
        <v>27350485436.893204</v>
      </c>
      <c r="J88" s="108">
        <f t="shared" ref="J88" si="58">D88/(1.03*1.03)</f>
        <v>28864171929.493828</v>
      </c>
      <c r="K88" s="108">
        <f t="shared" ref="K88" si="59">E88/(1.03*1.03*1.03)</f>
        <v>28863567935.998653</v>
      </c>
      <c r="L88" s="140">
        <f t="shared" ref="L88" si="60">SUM(H88:K88)</f>
        <v>110856225302.38568</v>
      </c>
      <c r="M88" s="141" t="s">
        <v>343</v>
      </c>
    </row>
    <row r="89" spans="1:13">
      <c r="A89" s="142" t="s">
        <v>342</v>
      </c>
      <c r="B89" s="143">
        <v>25778000000</v>
      </c>
      <c r="C89" s="144">
        <v>28171000000</v>
      </c>
      <c r="D89" s="143">
        <v>30622000000</v>
      </c>
      <c r="E89" s="143">
        <v>31540000000</v>
      </c>
      <c r="F89" s="145">
        <f t="shared" ref="F89" si="61">SUM(B89:E89)</f>
        <v>116111000000</v>
      </c>
    </row>
    <row r="90" spans="1:13" hidden="1">
      <c r="C90" s="130">
        <f>ROUND(C89,0)</f>
        <v>28171000000</v>
      </c>
      <c r="D90" s="130">
        <f t="shared" ref="D90:F90" si="62">ROUND(D89,0)</f>
        <v>30622000000</v>
      </c>
      <c r="E90" s="130">
        <f t="shared" si="62"/>
        <v>31540000000</v>
      </c>
      <c r="F90" s="130">
        <f t="shared" si="62"/>
        <v>116111000000</v>
      </c>
    </row>
    <row r="93" spans="1:13" ht="26.4">
      <c r="A93" s="136" t="s">
        <v>359</v>
      </c>
      <c r="B93" s="137">
        <v>2024</v>
      </c>
      <c r="C93" s="137">
        <v>2025</v>
      </c>
      <c r="D93" s="137">
        <v>2026</v>
      </c>
      <c r="E93" s="137">
        <v>2027</v>
      </c>
      <c r="F93" s="137" t="s">
        <v>347</v>
      </c>
    </row>
    <row r="94" spans="1:13" ht="66">
      <c r="A94" s="138" t="s">
        <v>361</v>
      </c>
      <c r="B94" s="139">
        <v>32639000000</v>
      </c>
      <c r="C94" s="139">
        <v>33351000000</v>
      </c>
      <c r="D94" s="139">
        <v>35281000000</v>
      </c>
      <c r="E94" s="139">
        <v>37115000000</v>
      </c>
      <c r="F94" s="139">
        <f>SUM(B94:E94)</f>
        <v>138386000000</v>
      </c>
      <c r="H94" s="108">
        <f t="shared" ref="H94" si="63">B94</f>
        <v>32639000000</v>
      </c>
      <c r="I94" s="108">
        <f t="shared" ref="I94" si="64">C94/1.03</f>
        <v>32379611650.485435</v>
      </c>
      <c r="J94" s="108">
        <f t="shared" ref="J94" si="65">D94/(1.03*1.03)</f>
        <v>33255726270.147987</v>
      </c>
      <c r="K94" s="108">
        <f t="shared" ref="K94" si="66">E94/(1.03*1.03*1.03)</f>
        <v>33965482686.892517</v>
      </c>
      <c r="L94" s="140">
        <f t="shared" ref="L94" si="67">SUM(H94:K94)</f>
        <v>132239820607.52594</v>
      </c>
      <c r="M94" s="141" t="s">
        <v>343</v>
      </c>
    </row>
    <row r="95" spans="1:13">
      <c r="A95" s="138" t="s">
        <v>342</v>
      </c>
      <c r="B95" s="139">
        <v>32639000000</v>
      </c>
      <c r="C95" s="146">
        <v>33351000000</v>
      </c>
      <c r="D95" s="147">
        <v>35281000000</v>
      </c>
      <c r="E95" s="147">
        <v>37115000000</v>
      </c>
      <c r="F95" s="139">
        <f>SUM(B95:E95)</f>
        <v>138386000000</v>
      </c>
    </row>
    <row r="96" spans="1:13">
      <c r="C96" s="130">
        <f>ROUND(C95,0)</f>
        <v>33351000000</v>
      </c>
      <c r="D96" s="130">
        <f t="shared" ref="D96:F96" si="68">ROUND(D95,0)</f>
        <v>35281000000</v>
      </c>
      <c r="E96" s="130">
        <f t="shared" si="68"/>
        <v>37115000000</v>
      </c>
      <c r="F96" s="130">
        <f t="shared" si="68"/>
        <v>138386000000</v>
      </c>
    </row>
    <row r="97" spans="1:7">
      <c r="B97" s="148">
        <v>87720000000</v>
      </c>
      <c r="C97" s="148">
        <v>92729000000</v>
      </c>
      <c r="D97" s="148">
        <v>99333000000</v>
      </c>
      <c r="E97" s="148">
        <v>103747000000</v>
      </c>
      <c r="F97" s="106">
        <f>SUM(B97:E97)</f>
        <v>383529000000</v>
      </c>
    </row>
    <row r="99" spans="1:7">
      <c r="A99" s="107" t="e">
        <f>+A95+A89+A78+A52+A23</f>
        <v>#VALUE!</v>
      </c>
      <c r="B99" s="149">
        <f>+B95+B89+B78+B52+B23</f>
        <v>87720000000</v>
      </c>
      <c r="C99" s="149">
        <f>+C95+C89+C78+C52+C23</f>
        <v>91110301467.456696</v>
      </c>
      <c r="D99" s="149">
        <f>+D95+D89+D78+D52+D23</f>
        <v>98692053838.216293</v>
      </c>
      <c r="E99" s="149">
        <f>+E95+E89+E78+E52+E23</f>
        <v>105996576455.00926</v>
      </c>
      <c r="F99" s="149">
        <f>SUM(B99:E99)</f>
        <v>383518931760.68225</v>
      </c>
    </row>
    <row r="100" spans="1:7">
      <c r="C100" s="107">
        <f>+C99-C97</f>
        <v>-1618698532.5433044</v>
      </c>
      <c r="D100" s="107">
        <f t="shared" ref="D100:E100" si="69">+D99-D97</f>
        <v>-640946161.78370667</v>
      </c>
      <c r="E100" s="107">
        <f t="shared" si="69"/>
        <v>2249576455.0092621</v>
      </c>
      <c r="F100" s="107">
        <f>SUM(B100:E100)</f>
        <v>-10068239.317749023</v>
      </c>
    </row>
    <row r="101" spans="1:7">
      <c r="F101" s="150"/>
      <c r="G101" s="151"/>
    </row>
    <row r="102" spans="1:7">
      <c r="B102" s="107">
        <f>B5+B40+B65+B88+B94</f>
        <v>87720000000</v>
      </c>
      <c r="C102" s="107">
        <f>C5+C40+C65+C88+C94</f>
        <v>92729000000</v>
      </c>
      <c r="D102" s="107">
        <f t="shared" ref="D102:F102" si="70">D5+D40+D65+D88+D94</f>
        <v>99333000000</v>
      </c>
      <c r="E102" s="107">
        <f t="shared" si="70"/>
        <v>103746000000</v>
      </c>
      <c r="F102" s="107">
        <f t="shared" si="70"/>
        <v>364197000000</v>
      </c>
    </row>
    <row r="103" spans="1:7">
      <c r="B103" s="107">
        <f>B10+B45+B69+B88+B94</f>
        <v>87720000000</v>
      </c>
      <c r="C103" s="107">
        <f t="shared" ref="C103:F103" si="71">C10+C45+C69+C88+C94</f>
        <v>92729000000</v>
      </c>
      <c r="D103" s="107">
        <f t="shared" si="71"/>
        <v>99333000000</v>
      </c>
      <c r="E103" s="107">
        <f t="shared" si="71"/>
        <v>103746000000</v>
      </c>
      <c r="F103" s="107">
        <f t="shared" si="71"/>
        <v>383528000000</v>
      </c>
    </row>
    <row r="104" spans="1:7">
      <c r="B104" s="107"/>
      <c r="C104" s="107"/>
      <c r="D104" s="107"/>
      <c r="E104" s="107"/>
      <c r="F104" s="107"/>
    </row>
    <row r="106" spans="1:7">
      <c r="B106" s="107"/>
      <c r="C106" s="107"/>
      <c r="D106" s="107"/>
      <c r="E106" s="107"/>
      <c r="F106" s="107"/>
    </row>
    <row r="107" spans="1:7">
      <c r="A107" s="134" t="s">
        <v>362</v>
      </c>
      <c r="B107" s="107">
        <f>B9</f>
        <v>14490000000</v>
      </c>
      <c r="C107" s="107">
        <f t="shared" ref="C107:F107" si="72">C9</f>
        <v>14249000000</v>
      </c>
      <c r="D107" s="107">
        <f t="shared" si="72"/>
        <v>15860000000</v>
      </c>
      <c r="E107" s="107">
        <f t="shared" si="72"/>
        <v>16450000000</v>
      </c>
      <c r="F107" s="107">
        <f t="shared" si="72"/>
        <v>61049000000</v>
      </c>
    </row>
    <row r="108" spans="1:7">
      <c r="A108" s="134" t="s">
        <v>363</v>
      </c>
      <c r="B108" s="107">
        <f>B44+B68</f>
        <v>14490000000</v>
      </c>
      <c r="C108" s="107">
        <f t="shared" ref="C108:F108" si="73">C44+C68</f>
        <v>14249000000</v>
      </c>
      <c r="D108" s="107">
        <f t="shared" si="73"/>
        <v>15860000000</v>
      </c>
      <c r="E108" s="107">
        <f t="shared" si="73"/>
        <v>16450000000</v>
      </c>
      <c r="F108" s="107">
        <f t="shared" si="73"/>
        <v>61049000000</v>
      </c>
    </row>
    <row r="109" spans="1:7">
      <c r="B109" s="107">
        <f>B107-B108</f>
        <v>0</v>
      </c>
      <c r="C109" s="107">
        <f t="shared" ref="C109:F109" si="74">C107-C108</f>
        <v>0</v>
      </c>
      <c r="D109" s="107">
        <f t="shared" si="74"/>
        <v>0</v>
      </c>
      <c r="E109" s="107">
        <f t="shared" si="74"/>
        <v>0</v>
      </c>
      <c r="F109" s="107">
        <f t="shared" si="74"/>
        <v>0</v>
      </c>
    </row>
  </sheetData>
  <mergeCells count="2">
    <mergeCell ref="A20:F20"/>
    <mergeCell ref="A49:F4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aa7cf6d-552f-429c-acf3-7f74babc9d3c">
      <Terms xmlns="http://schemas.microsoft.com/office/infopath/2007/PartnerControls"/>
    </lcf76f155ced4ddcb4097134ff3c332f>
    <TaxCatchAll xmlns="57b872f2-3a61-47fd-bff8-fdabf5ac429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4471BDD2FC2AA46A19FBD1836AAE625" ma:contentTypeVersion="12" ma:contentTypeDescription="Crear nuevo documento." ma:contentTypeScope="" ma:versionID="ce1ecb4ec6c6ad92f0ceec75afa25803">
  <xsd:schema xmlns:xsd="http://www.w3.org/2001/XMLSchema" xmlns:xs="http://www.w3.org/2001/XMLSchema" xmlns:p="http://schemas.microsoft.com/office/2006/metadata/properties" xmlns:ns2="daa7cf6d-552f-429c-acf3-7f74babc9d3c" xmlns:ns3="57b872f2-3a61-47fd-bff8-fdabf5ac429d" targetNamespace="http://schemas.microsoft.com/office/2006/metadata/properties" ma:root="true" ma:fieldsID="2b9fae164b74dedf8d25cc3f0f840754" ns2:_="" ns3:_="">
    <xsd:import namespace="daa7cf6d-552f-429c-acf3-7f74babc9d3c"/>
    <xsd:import namespace="57b872f2-3a61-47fd-bff8-fdabf5ac42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a7cf6d-552f-429c-acf3-7f74babc9d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7b872f2-3a61-47fd-bff8-fdabf5ac429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e879b7e-bdee-415e-a8f2-9097532fd720}" ma:internalName="TaxCatchAll" ma:showField="CatchAllData" ma:web="57b872f2-3a61-47fd-bff8-fdabf5ac42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8D3314-233D-4675-B692-0FDBD754050D}">
  <ds:schemaRefs>
    <ds:schemaRef ds:uri="http://schemas.microsoft.com/office/2006/metadata/properties"/>
    <ds:schemaRef ds:uri="http://www.w3.org/2000/xmlns/"/>
    <ds:schemaRef ds:uri="daa7cf6d-552f-429c-acf3-7f74babc9d3c"/>
    <ds:schemaRef ds:uri="http://schemas.microsoft.com/office/infopath/2007/PartnerControls"/>
    <ds:schemaRef ds:uri="57b872f2-3a61-47fd-bff8-fdabf5ac429d"/>
    <ds:schemaRef ds:uri="http://www.w3.org/2001/XMLSchema-instance"/>
  </ds:schemaRefs>
</ds:datastoreItem>
</file>

<file path=customXml/itemProps2.xml><?xml version="1.0" encoding="utf-8"?>
<ds:datastoreItem xmlns:ds="http://schemas.openxmlformats.org/officeDocument/2006/customXml" ds:itemID="{CE0AD123-8EC6-45FC-A754-F20A28B872C3}">
  <ds:schemaRefs>
    <ds:schemaRef ds:uri="http://schemas.microsoft.com/sharepoint/v3/contenttype/forms"/>
  </ds:schemaRefs>
</ds:datastoreItem>
</file>

<file path=customXml/itemProps3.xml><?xml version="1.0" encoding="utf-8"?>
<ds:datastoreItem xmlns:ds="http://schemas.openxmlformats.org/officeDocument/2006/customXml" ds:itemID="{2F963846-D51C-4F4C-BA1A-CC485AD5AC57}">
  <ds:schemaRefs>
    <ds:schemaRef ds:uri="http://schemas.microsoft.com/office/2006/metadata/contentType"/>
    <ds:schemaRef ds:uri="http://schemas.microsoft.com/office/2006/metadata/properties/metaAttributes"/>
    <ds:schemaRef ds:uri="http://www.w3.org/2000/xmlns/"/>
    <ds:schemaRef ds:uri="http://www.w3.org/2001/XMLSchema"/>
    <ds:schemaRef ds:uri="daa7cf6d-552f-429c-acf3-7f74babc9d3c"/>
    <ds:schemaRef ds:uri="57b872f2-3a61-47fd-bff8-fdabf5ac429d"/>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Base SDIS</vt:lpstr>
      <vt:lpstr>Punto 1</vt:lpstr>
      <vt:lpstr>Ajuste presupuesto SDIS</vt:lpstr>
      <vt:lpstr>Ajuste Idipron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Soler Yaya</dc:creator>
  <cp:keywords/>
  <dc:description/>
  <cp:lastModifiedBy>LENOVO</cp:lastModifiedBy>
  <cp:revision/>
  <dcterms:created xsi:type="dcterms:W3CDTF">2024-05-27T22:31:05Z</dcterms:created>
  <dcterms:modified xsi:type="dcterms:W3CDTF">2025-07-08T03:08:41Z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0x01010084471BDD2FC2AA46A19FBD1836AAE625</vt:lpwstr>
  </property>
  <property fmtid="{D5CDD505-2E9C-101B-9397-08002B2CF9AE}" pid="3" name="MediaServiceImageTags">
    <vt:lpwstr/>
  </property>
</Properties>
</file>